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60" windowWidth="19320" windowHeight="10035" activeTab="3"/>
  </bookViews>
  <sheets>
    <sheet name="прил 2 уточн" sheetId="1" r:id="rId1"/>
    <sheet name="прил 3" sheetId="2" r:id="rId2"/>
    <sheet name="прил.16 " sheetId="3" r:id="rId3"/>
    <sheet name="прил.17 " sheetId="4" r:id="rId4"/>
  </sheets>
  <definedNames>
    <definedName name="___col1">#REF!</definedName>
    <definedName name="___col10">#REF!</definedName>
    <definedName name="___col11">#REF!</definedName>
    <definedName name="___col12">#REF!</definedName>
    <definedName name="___col13">#REF!</definedName>
    <definedName name="___col14">#REF!</definedName>
    <definedName name="___col15">#REF!</definedName>
    <definedName name="___col16">#REF!</definedName>
    <definedName name="___col17">#REF!</definedName>
    <definedName name="___col18">#REF!</definedName>
    <definedName name="___col19">#REF!</definedName>
    <definedName name="___col2">#REF!</definedName>
    <definedName name="___col20">#REF!</definedName>
    <definedName name="___col21">#REF!</definedName>
    <definedName name="___col22">#REF!</definedName>
    <definedName name="___col23">#REF!</definedName>
    <definedName name="___col24">#REF!</definedName>
    <definedName name="___col25">#REF!</definedName>
    <definedName name="___col26">#REF!</definedName>
    <definedName name="___col27">#REF!</definedName>
    <definedName name="___col28">#REF!</definedName>
    <definedName name="___col29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End1">#REF!</definedName>
    <definedName name="___End10">#REF!</definedName>
    <definedName name="___End2">#REF!</definedName>
    <definedName name="___End3">#REF!</definedName>
    <definedName name="___End4">#REF!</definedName>
    <definedName name="___End5">#REF!</definedName>
    <definedName name="___End6">#REF!</definedName>
    <definedName name="___End7">#REF!</definedName>
    <definedName name="___End8">#REF!</definedName>
    <definedName name="___End9">#REF!</definedName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14">#REF!</definedName>
    <definedName name="__col15">#REF!</definedName>
    <definedName name="__col16">#REF!</definedName>
    <definedName name="__col17">#REF!</definedName>
    <definedName name="__col18">#REF!</definedName>
    <definedName name="__col19">#REF!</definedName>
    <definedName name="__col2">#REF!</definedName>
    <definedName name="__col20">#REF!</definedName>
    <definedName name="__col21">#REF!</definedName>
    <definedName name="__col22">#REF!</definedName>
    <definedName name="__col23">#REF!</definedName>
    <definedName name="__col24">#REF!</definedName>
    <definedName name="__col25">#REF!</definedName>
    <definedName name="__col26">#REF!</definedName>
    <definedName name="__col27">#REF!</definedName>
    <definedName name="__col28">#REF!</definedName>
    <definedName name="__col29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End1">#REF!</definedName>
    <definedName name="__End10">#REF!</definedName>
    <definedName name="__End2">#REF!</definedName>
    <definedName name="__End3">#REF!</definedName>
    <definedName name="__End4">#REF!</definedName>
    <definedName name="__End5">#REF!</definedName>
    <definedName name="__End6">#REF!</definedName>
    <definedName name="__End7">#REF!</definedName>
    <definedName name="__End8">#REF!</definedName>
    <definedName name="__End9">#REF!</definedName>
    <definedName name="_col1" localSheetId="0">#REF!</definedName>
    <definedName name="_col1" localSheetId="1">#REF!</definedName>
    <definedName name="_col1">#REF!</definedName>
    <definedName name="_col10" localSheetId="0">#REF!</definedName>
    <definedName name="_col10" localSheetId="1">#REF!</definedName>
    <definedName name="_col10">#REF!</definedName>
    <definedName name="_col11" localSheetId="0">#REF!</definedName>
    <definedName name="_col11" localSheetId="1">#REF!</definedName>
    <definedName name="_col11">#REF!</definedName>
    <definedName name="_col12" localSheetId="0">#REF!</definedName>
    <definedName name="_col12" localSheetId="1">#REF!</definedName>
    <definedName name="_col12">#REF!</definedName>
    <definedName name="_col13" localSheetId="0">#REF!</definedName>
    <definedName name="_col13" localSheetId="1">#REF!</definedName>
    <definedName name="_col13">#REF!</definedName>
    <definedName name="_col14" localSheetId="0">#REF!</definedName>
    <definedName name="_col14" localSheetId="1">#REF!</definedName>
    <definedName name="_col14">#REF!</definedName>
    <definedName name="_col15" localSheetId="0">#REF!</definedName>
    <definedName name="_col15" localSheetId="1">#REF!</definedName>
    <definedName name="_col15">#REF!</definedName>
    <definedName name="_col16" localSheetId="0">#REF!</definedName>
    <definedName name="_col16" localSheetId="1">#REF!</definedName>
    <definedName name="_col16">#REF!</definedName>
    <definedName name="_col17" localSheetId="0">#REF!</definedName>
    <definedName name="_col17" localSheetId="1">#REF!</definedName>
    <definedName name="_col17">#REF!</definedName>
    <definedName name="_col18" localSheetId="0">#REF!</definedName>
    <definedName name="_col18" localSheetId="1">#REF!</definedName>
    <definedName name="_col18">#REF!</definedName>
    <definedName name="_col19" localSheetId="0">#REF!</definedName>
    <definedName name="_col19" localSheetId="1">#REF!</definedName>
    <definedName name="_col19">#REF!</definedName>
    <definedName name="_col2" localSheetId="0">#REF!</definedName>
    <definedName name="_col2" localSheetId="1">#REF!</definedName>
    <definedName name="_col2">#REF!</definedName>
    <definedName name="_col20" localSheetId="0">#REF!</definedName>
    <definedName name="_col20" localSheetId="1">#REF!</definedName>
    <definedName name="_col20">#REF!</definedName>
    <definedName name="_col21" localSheetId="0">#REF!</definedName>
    <definedName name="_col21" localSheetId="1">#REF!</definedName>
    <definedName name="_col21">#REF!</definedName>
    <definedName name="_col22" localSheetId="0">#REF!</definedName>
    <definedName name="_col22" localSheetId="1">#REF!</definedName>
    <definedName name="_col22">#REF!</definedName>
    <definedName name="_col23" localSheetId="0">#REF!</definedName>
    <definedName name="_col23" localSheetId="1">#REF!</definedName>
    <definedName name="_col23">#REF!</definedName>
    <definedName name="_col24" localSheetId="0">#REF!</definedName>
    <definedName name="_col24" localSheetId="1">#REF!</definedName>
    <definedName name="_col24">#REF!</definedName>
    <definedName name="_col25" localSheetId="0">#REF!</definedName>
    <definedName name="_col25" localSheetId="1">#REF!</definedName>
    <definedName name="_col25">#REF!</definedName>
    <definedName name="_col26" localSheetId="0">#REF!</definedName>
    <definedName name="_col26" localSheetId="1">#REF!</definedName>
    <definedName name="_col26">#REF!</definedName>
    <definedName name="_col27" localSheetId="0">#REF!</definedName>
    <definedName name="_col27" localSheetId="1">#REF!</definedName>
    <definedName name="_col27">#REF!</definedName>
    <definedName name="_col28" localSheetId="0">#REF!</definedName>
    <definedName name="_col28" localSheetId="1">#REF!</definedName>
    <definedName name="_col28">#REF!</definedName>
    <definedName name="_col29" localSheetId="0">#REF!</definedName>
    <definedName name="_col29" localSheetId="1">#REF!</definedName>
    <definedName name="_col29">#REF!</definedName>
    <definedName name="_col3" localSheetId="0">#REF!</definedName>
    <definedName name="_col3" localSheetId="1">#REF!</definedName>
    <definedName name="_col3">#REF!</definedName>
    <definedName name="_col4" localSheetId="0">#REF!</definedName>
    <definedName name="_col4" localSheetId="1">#REF!</definedName>
    <definedName name="_col4">#REF!</definedName>
    <definedName name="_col5" localSheetId="0">#REF!</definedName>
    <definedName name="_col5" localSheetId="1">#REF!</definedName>
    <definedName name="_col5">#REF!</definedName>
    <definedName name="_col6" localSheetId="0">#REF!</definedName>
    <definedName name="_col6" localSheetId="1">#REF!</definedName>
    <definedName name="_col6">#REF!</definedName>
    <definedName name="_col7" localSheetId="0">#REF!</definedName>
    <definedName name="_col7" localSheetId="1">#REF!</definedName>
    <definedName name="_col7">#REF!</definedName>
    <definedName name="_col8" localSheetId="0">#REF!</definedName>
    <definedName name="_col8" localSheetId="1">#REF!</definedName>
    <definedName name="_col8">#REF!</definedName>
    <definedName name="_col9" localSheetId="0">#REF!</definedName>
    <definedName name="_col9" localSheetId="1">#REF!</definedName>
    <definedName name="_col9">#REF!</definedName>
    <definedName name="_End1" localSheetId="0">#REF!</definedName>
    <definedName name="_End1" localSheetId="1">#REF!</definedName>
    <definedName name="_End1">#REF!</definedName>
    <definedName name="_End10" localSheetId="0">#REF!</definedName>
    <definedName name="_End10" localSheetId="1">#REF!</definedName>
    <definedName name="_End10">#REF!</definedName>
    <definedName name="_End2" localSheetId="0">#REF!</definedName>
    <definedName name="_End2" localSheetId="1">#REF!</definedName>
    <definedName name="_End2">#REF!</definedName>
    <definedName name="_End3" localSheetId="0">#REF!</definedName>
    <definedName name="_End3" localSheetId="1">#REF!</definedName>
    <definedName name="_End3">#REF!</definedName>
    <definedName name="_End4" localSheetId="0">#REF!</definedName>
    <definedName name="_End4" localSheetId="1">#REF!</definedName>
    <definedName name="_End4">#REF!</definedName>
    <definedName name="_End5" localSheetId="0">#REF!</definedName>
    <definedName name="_End5" localSheetId="1">#REF!</definedName>
    <definedName name="_End5">#REF!</definedName>
    <definedName name="_End6" localSheetId="0">#REF!</definedName>
    <definedName name="_End6" localSheetId="1">#REF!</definedName>
    <definedName name="_End6">#REF!</definedName>
    <definedName name="_End7" localSheetId="0">#REF!</definedName>
    <definedName name="_End7" localSheetId="1">#REF!</definedName>
    <definedName name="_End7">#REF!</definedName>
    <definedName name="_End8" localSheetId="0">#REF!</definedName>
    <definedName name="_End8" localSheetId="1">#REF!</definedName>
    <definedName name="_End8">#REF!</definedName>
    <definedName name="_End9" localSheetId="0">#REF!</definedName>
    <definedName name="_End9" localSheetId="1">#REF!</definedName>
    <definedName name="_End9">#REF!</definedName>
    <definedName name="BUDG_NAME" localSheetId="0">#REF!</definedName>
    <definedName name="BUDG_NAME" localSheetId="1">#REF!</definedName>
    <definedName name="BUDG_NAME" localSheetId="2">#REF!</definedName>
    <definedName name="BUDG_NAME" localSheetId="3">#REF!</definedName>
    <definedName name="BUDG_NAME">#REF!</definedName>
    <definedName name="calc_order" localSheetId="0">#REF!</definedName>
    <definedName name="calc_order" localSheetId="1">#REF!</definedName>
    <definedName name="calc_order" localSheetId="2">#REF!</definedName>
    <definedName name="calc_order" localSheetId="3">#REF!</definedName>
    <definedName name="calc_order">#REF!</definedName>
    <definedName name="checked" localSheetId="0">#REF!</definedName>
    <definedName name="checked" localSheetId="1">#REF!</definedName>
    <definedName name="checked" localSheetId="2">#REF!</definedName>
    <definedName name="checked" localSheetId="3">#REF!</definedName>
    <definedName name="checked">#REF!</definedName>
    <definedName name="CHIEF" localSheetId="0">#REF!</definedName>
    <definedName name="CHIEF" localSheetId="1">#REF!</definedName>
    <definedName name="CHIEF" localSheetId="2">#REF!</definedName>
    <definedName name="CHIEF" localSheetId="3">#REF!</definedName>
    <definedName name="CHIEF">#REF!</definedName>
    <definedName name="CHIEF_DIV" localSheetId="0">#REF!</definedName>
    <definedName name="CHIEF_DIV" localSheetId="1">#REF!</definedName>
    <definedName name="CHIEF_DIV" localSheetId="2">#REF!</definedName>
    <definedName name="CHIEF_DIV" localSheetId="3">#REF!</definedName>
    <definedName name="CHIEF_DIV">#REF!</definedName>
    <definedName name="CHIEF_FIN" localSheetId="0">#REF!</definedName>
    <definedName name="CHIEF_FIN" localSheetId="1">#REF!</definedName>
    <definedName name="CHIEF_FIN" localSheetId="2">#REF!</definedName>
    <definedName name="CHIEF_FIN" localSheetId="3">#REF!</definedName>
    <definedName name="CHIEF_FIN">#REF!</definedName>
    <definedName name="chief_OUR" localSheetId="0">#REF!</definedName>
    <definedName name="chief_OUR" localSheetId="1">#REF!</definedName>
    <definedName name="chief_OUR" localSheetId="2">#REF!</definedName>
    <definedName name="chief_OUR" localSheetId="3">#REF!</definedName>
    <definedName name="chief_OUR">#REF!</definedName>
    <definedName name="CHIEF_POST" localSheetId="0">#REF!</definedName>
    <definedName name="CHIEF_POST" localSheetId="1">#REF!</definedName>
    <definedName name="CHIEF_POST" localSheetId="2">#REF!</definedName>
    <definedName name="CHIEF_POST" localSheetId="3">#REF!</definedName>
    <definedName name="CHIEF_POST">#REF!</definedName>
    <definedName name="CHIEF_POST_OUR" localSheetId="0">#REF!</definedName>
    <definedName name="CHIEF_POST_OUR" localSheetId="1">#REF!</definedName>
    <definedName name="CHIEF_POST_OUR" localSheetId="2">#REF!</definedName>
    <definedName name="CHIEF_POST_OUR" localSheetId="3">#REF!</definedName>
    <definedName name="CHIEF_POST_OUR">#REF!</definedName>
    <definedName name="code" localSheetId="0">#REF!</definedName>
    <definedName name="code" localSheetId="1">#REF!</definedName>
    <definedName name="code" localSheetId="2">#REF!</definedName>
    <definedName name="code" localSheetId="3">#REF!</definedName>
    <definedName name="code">#REF!</definedName>
    <definedName name="CurentGroup" localSheetId="0">#REF!</definedName>
    <definedName name="CurentGroup" localSheetId="1">#REF!</definedName>
    <definedName name="CurentGroup" localSheetId="2">#REF!</definedName>
    <definedName name="CurentGroup" localSheetId="3">#REF!</definedName>
    <definedName name="CurentGroup">#REF!</definedName>
    <definedName name="CURR_USER" localSheetId="0">#REF!</definedName>
    <definedName name="CURR_USER" localSheetId="1">#REF!</definedName>
    <definedName name="CURR_USER" localSheetId="2">#REF!</definedName>
    <definedName name="CURR_USER" localSheetId="3">#REF!</definedName>
    <definedName name="CURR_USER">#REF!</definedName>
    <definedName name="CurRow" localSheetId="0">#REF!</definedName>
    <definedName name="CurRow" localSheetId="1">#REF!</definedName>
    <definedName name="CurRow" localSheetId="2">#REF!</definedName>
    <definedName name="CurRow" localSheetId="3">#REF!</definedName>
    <definedName name="CurRow">#REF!</definedName>
    <definedName name="cYear1" localSheetId="0">#REF!</definedName>
    <definedName name="cYear1" localSheetId="1">#REF!</definedName>
    <definedName name="cYear1" localSheetId="2">#REF!</definedName>
    <definedName name="cYear1" localSheetId="3">#REF!</definedName>
    <definedName name="cYear1">#REF!</definedName>
    <definedName name="Data" localSheetId="0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Fields" localSheetId="0">#REF!</definedName>
    <definedName name="DataFields" localSheetId="1">#REF!</definedName>
    <definedName name="DataFields" localSheetId="2">#REF!</definedName>
    <definedName name="DataFields" localSheetId="3">#REF!</definedName>
    <definedName name="DataFields">#REF!</definedName>
    <definedName name="date_BEG" localSheetId="0">#REF!</definedName>
    <definedName name="date_BEG" localSheetId="1">#REF!</definedName>
    <definedName name="date_BEG" localSheetId="2">#REF!</definedName>
    <definedName name="date_BEG" localSheetId="3">#REF!</definedName>
    <definedName name="date_BEG">#REF!</definedName>
    <definedName name="date_END" localSheetId="0">#REF!</definedName>
    <definedName name="date_END" localSheetId="1">#REF!</definedName>
    <definedName name="date_END" localSheetId="2">#REF!</definedName>
    <definedName name="date_END" localSheetId="3">#REF!</definedName>
    <definedName name="date_END">#REF!</definedName>
    <definedName name="del" localSheetId="0">#REF!</definedName>
    <definedName name="del" localSheetId="1">#REF!</definedName>
    <definedName name="del" localSheetId="2">#REF!</definedName>
    <definedName name="del" localSheetId="3">#REF!</definedName>
    <definedName name="del">#REF!</definedName>
    <definedName name="DEP_FULL_NAME" localSheetId="0">#REF!</definedName>
    <definedName name="DEP_FULL_NAME" localSheetId="1">#REF!</definedName>
    <definedName name="DEP_FULL_NAME" localSheetId="2">#REF!</definedName>
    <definedName name="DEP_FULL_NAME" localSheetId="3">#REF!</definedName>
    <definedName name="DEP_FULL_NAME">#REF!</definedName>
    <definedName name="dep_name1" localSheetId="0">#REF!</definedName>
    <definedName name="dep_name1" localSheetId="1">#REF!</definedName>
    <definedName name="dep_name1" localSheetId="2">#REF!</definedName>
    <definedName name="dep_name1" localSheetId="3">#REF!</definedName>
    <definedName name="dep_name1">#REF!</definedName>
    <definedName name="doc_date" localSheetId="0">#REF!</definedName>
    <definedName name="doc_date" localSheetId="1">#REF!</definedName>
    <definedName name="doc_date" localSheetId="2">#REF!</definedName>
    <definedName name="doc_date" localSheetId="3">#REF!</definedName>
    <definedName name="doc_date">#REF!</definedName>
    <definedName name="doc_num" localSheetId="0">#REF!</definedName>
    <definedName name="doc_num" localSheetId="1">#REF!</definedName>
    <definedName name="doc_num" localSheetId="2">#REF!</definedName>
    <definedName name="doc_num" localSheetId="3">#REF!</definedName>
    <definedName name="doc_num">#REF!</definedName>
    <definedName name="doc_quarter" localSheetId="0">#REF!</definedName>
    <definedName name="doc_quarter" localSheetId="1">#REF!</definedName>
    <definedName name="doc_quarter" localSheetId="2">#REF!</definedName>
    <definedName name="doc_quarter" localSheetId="3">#REF!</definedName>
    <definedName name="doc_quarter">#REF!</definedName>
    <definedName name="EndRow" localSheetId="0">#REF!</definedName>
    <definedName name="EndRow" localSheetId="1">#REF!</definedName>
    <definedName name="EndRow" localSheetId="2">#REF!</definedName>
    <definedName name="EndRow" localSheetId="3">#REF!</definedName>
    <definedName name="EndRow">#REF!</definedName>
    <definedName name="GLBUH" localSheetId="0">#REF!</definedName>
    <definedName name="GLBUH" localSheetId="1">#REF!</definedName>
    <definedName name="GLBUH" localSheetId="2">#REF!</definedName>
    <definedName name="GLBUH" localSheetId="3">#REF!</definedName>
    <definedName name="GLBUH">#REF!</definedName>
    <definedName name="GLBUH_OUR" localSheetId="0">#REF!</definedName>
    <definedName name="GLBUH_OUR" localSheetId="1">#REF!</definedName>
    <definedName name="GLBUH_OUR" localSheetId="2">#REF!</definedName>
    <definedName name="GLBUH_OUR" localSheetId="3">#REF!</definedName>
    <definedName name="GLBUH_OUR">#REF!</definedName>
    <definedName name="GLBUH_POST_OUR" localSheetId="0">#REF!</definedName>
    <definedName name="GLBUH_POST_OUR" localSheetId="1">#REF!</definedName>
    <definedName name="GLBUH_POST_OUR" localSheetId="2">#REF!</definedName>
    <definedName name="GLBUH_POST_OUR" localSheetId="3">#REF!</definedName>
    <definedName name="GLBUH_POST_OUR">#REF!</definedName>
    <definedName name="GroupOrder" localSheetId="0">#REF!</definedName>
    <definedName name="GroupOrder" localSheetId="1">#REF!</definedName>
    <definedName name="GroupOrder" localSheetId="2">#REF!</definedName>
    <definedName name="GroupOrder" localSheetId="3">#REF!</definedName>
    <definedName name="GroupOrder">#REF!</definedName>
    <definedName name="HEAD" localSheetId="0">#REF!</definedName>
    <definedName name="HEAD" localSheetId="1">#REF!</definedName>
    <definedName name="HEAD" localSheetId="2">#REF!</definedName>
    <definedName name="HEAD" localSheetId="3">#REF!</definedName>
    <definedName name="HEAD">#REF!</definedName>
    <definedName name="KADR_OUR" localSheetId="0">#REF!</definedName>
    <definedName name="KADR_OUR" localSheetId="1">#REF!</definedName>
    <definedName name="KADR_OUR" localSheetId="2">#REF!</definedName>
    <definedName name="KADR_OUR" localSheetId="3">#REF!</definedName>
    <definedName name="KADR_OUR">#REF!</definedName>
    <definedName name="KASSIR_OUR" localSheetId="0">#REF!</definedName>
    <definedName name="KASSIR_OUR" localSheetId="1">#REF!</definedName>
    <definedName name="KASSIR_OUR" localSheetId="2">#REF!</definedName>
    <definedName name="KASSIR_OUR" localSheetId="3">#REF!</definedName>
    <definedName name="KASSIR_OUR">#REF!</definedName>
    <definedName name="KASSIR_POST_OUR" localSheetId="0">#REF!</definedName>
    <definedName name="KASSIR_POST_OUR" localSheetId="1">#REF!</definedName>
    <definedName name="KASSIR_POST_OUR" localSheetId="2">#REF!</definedName>
    <definedName name="KASSIR_POST_OUR" localSheetId="3">#REF!</definedName>
    <definedName name="KASSIR_POST_OUR">#REF!</definedName>
    <definedName name="LAST_DOC_MODIFY" localSheetId="0">#REF!</definedName>
    <definedName name="LAST_DOC_MODIFY" localSheetId="1">#REF!</definedName>
    <definedName name="LAST_DOC_MODIFY" localSheetId="2">#REF!</definedName>
    <definedName name="LAST_DOC_MODIFY" localSheetId="3">#REF!</definedName>
    <definedName name="LAST_DOC_MODIFY">#REF!</definedName>
    <definedName name="link_row" localSheetId="0">#REF!</definedName>
    <definedName name="link_row" localSheetId="1">#REF!</definedName>
    <definedName name="link_row" localSheetId="2">#REF!</definedName>
    <definedName name="link_row" localSheetId="3">#REF!</definedName>
    <definedName name="link_row">#REF!</definedName>
    <definedName name="link_saved" localSheetId="0">#REF!</definedName>
    <definedName name="link_saved" localSheetId="1">#REF!</definedName>
    <definedName name="link_saved" localSheetId="2">#REF!</definedName>
    <definedName name="link_saved" localSheetId="3">#REF!</definedName>
    <definedName name="link_saved">#REF!</definedName>
    <definedName name="LONGNAME_OUR" localSheetId="0">#REF!</definedName>
    <definedName name="LONGNAME_OUR" localSheetId="1">#REF!</definedName>
    <definedName name="LONGNAME_OUR" localSheetId="2">#REF!</definedName>
    <definedName name="LONGNAME_OUR" localSheetId="3">#REF!</definedName>
    <definedName name="LONGNAME_OUR">#REF!</definedName>
    <definedName name="NASTR_PRN_DEP_NAME" localSheetId="0">#REF!</definedName>
    <definedName name="NASTR_PRN_DEP_NAME" localSheetId="1">#REF!</definedName>
    <definedName name="NASTR_PRN_DEP_NAME" localSheetId="2">#REF!</definedName>
    <definedName name="NASTR_PRN_DEP_NAME" localSheetId="3">#REF!</definedName>
    <definedName name="NASTR_PRN_DEP_NAME">#REF!</definedName>
    <definedName name="notNullCol" localSheetId="0">#REF!</definedName>
    <definedName name="notNullCol" localSheetId="1">#REF!</definedName>
    <definedName name="notNullCol" localSheetId="2">#REF!</definedName>
    <definedName name="notNullCol" localSheetId="3">#REF!</definedName>
    <definedName name="notNullCol">#REF!</definedName>
    <definedName name="OKATO" localSheetId="0">#REF!</definedName>
    <definedName name="OKATO" localSheetId="1">#REF!</definedName>
    <definedName name="OKATO" localSheetId="2">#REF!</definedName>
    <definedName name="OKATO" localSheetId="3">#REF!</definedName>
    <definedName name="OKATO">#REF!</definedName>
    <definedName name="OKATO2" localSheetId="0">#REF!</definedName>
    <definedName name="OKATO2" localSheetId="1">#REF!</definedName>
    <definedName name="OKATO2" localSheetId="2">#REF!</definedName>
    <definedName name="OKATO2" localSheetId="3">#REF!</definedName>
    <definedName name="OKATO2">#REF!</definedName>
    <definedName name="OKPO" localSheetId="0">#REF!</definedName>
    <definedName name="OKPO" localSheetId="1">#REF!</definedName>
    <definedName name="OKPO" localSheetId="2">#REF!</definedName>
    <definedName name="OKPO" localSheetId="3">#REF!</definedName>
    <definedName name="OKPO">#REF!</definedName>
    <definedName name="OKPO_OUR" localSheetId="0">#REF!</definedName>
    <definedName name="OKPO_OUR" localSheetId="1">#REF!</definedName>
    <definedName name="OKPO_OUR" localSheetId="2">#REF!</definedName>
    <definedName name="OKPO_OUR" localSheetId="3">#REF!</definedName>
    <definedName name="OKPO_OUR">#REF!</definedName>
    <definedName name="OKVED" localSheetId="0">#REF!</definedName>
    <definedName name="OKVED" localSheetId="1">#REF!</definedName>
    <definedName name="OKVED" localSheetId="2">#REF!</definedName>
    <definedName name="OKVED" localSheetId="3">#REF!</definedName>
    <definedName name="OKVED">#REF!</definedName>
    <definedName name="OKVED1" localSheetId="0">#REF!</definedName>
    <definedName name="OKVED1" localSheetId="1">#REF!</definedName>
    <definedName name="OKVED1" localSheetId="2">#REF!</definedName>
    <definedName name="OKVED1" localSheetId="3">#REF!</definedName>
    <definedName name="OKVED1">#REF!</definedName>
    <definedName name="orders" localSheetId="0">#REF!</definedName>
    <definedName name="orders" localSheetId="1">#REF!</definedName>
    <definedName name="orders" localSheetId="2">#REF!</definedName>
    <definedName name="orders" localSheetId="3">#REF!</definedName>
    <definedName name="orders">#REF!</definedName>
    <definedName name="ORGNAME_OUR" localSheetId="0">#REF!</definedName>
    <definedName name="ORGNAME_OUR" localSheetId="1">#REF!</definedName>
    <definedName name="ORGNAME_OUR" localSheetId="2">#REF!</definedName>
    <definedName name="ORGNAME_OUR" localSheetId="3">#REF!</definedName>
    <definedName name="ORGNAME_OUR">#REF!</definedName>
    <definedName name="OUR_ADR" localSheetId="0">#REF!</definedName>
    <definedName name="OUR_ADR" localSheetId="1">#REF!</definedName>
    <definedName name="OUR_ADR" localSheetId="2">#REF!</definedName>
    <definedName name="OUR_ADR" localSheetId="3">#REF!</definedName>
    <definedName name="OUR_ADR">#REF!</definedName>
    <definedName name="PERIOD_WORK" localSheetId="0">#REF!</definedName>
    <definedName name="PERIOD_WORK" localSheetId="1">#REF!</definedName>
    <definedName name="PERIOD_WORK" localSheetId="2">#REF!</definedName>
    <definedName name="PERIOD_WORK" localSheetId="3">#REF!</definedName>
    <definedName name="PERIOD_WORK">#REF!</definedName>
    <definedName name="PPP_CODE" localSheetId="0">#REF!</definedName>
    <definedName name="PPP_CODE" localSheetId="1">#REF!</definedName>
    <definedName name="PPP_CODE" localSheetId="2">#REF!</definedName>
    <definedName name="PPP_CODE" localSheetId="3">#REF!</definedName>
    <definedName name="PPP_CODE">#REF!</definedName>
    <definedName name="PPP_CODE1" localSheetId="0">#REF!</definedName>
    <definedName name="PPP_CODE1" localSheetId="1">#REF!</definedName>
    <definedName name="PPP_CODE1" localSheetId="2">#REF!</definedName>
    <definedName name="PPP_CODE1" localSheetId="3">#REF!</definedName>
    <definedName name="PPP_CODE1">#REF!</definedName>
    <definedName name="PPP_NAME" localSheetId="0">#REF!</definedName>
    <definedName name="PPP_NAME" localSheetId="1">#REF!</definedName>
    <definedName name="PPP_NAME" localSheetId="2">#REF!</definedName>
    <definedName name="PPP_NAME" localSheetId="3">#REF!</definedName>
    <definedName name="PPP_NAME">#REF!</definedName>
    <definedName name="print_null" localSheetId="0">#REF!</definedName>
    <definedName name="print_null" localSheetId="1">#REF!</definedName>
    <definedName name="print_null" localSheetId="2">#REF!</definedName>
    <definedName name="print_null" localSheetId="3">#REF!</definedName>
    <definedName name="print_null">#REF!</definedName>
    <definedName name="REGION" localSheetId="0">#REF!</definedName>
    <definedName name="REGION" localSheetId="1">#REF!</definedName>
    <definedName name="REGION" localSheetId="2">#REF!</definedName>
    <definedName name="REGION" localSheetId="3">#REF!</definedName>
    <definedName name="REGION">#REF!</definedName>
    <definedName name="REGION_OUR" localSheetId="0">#REF!</definedName>
    <definedName name="REGION_OUR" localSheetId="1">#REF!</definedName>
    <definedName name="REGION_OUR" localSheetId="2">#REF!</definedName>
    <definedName name="REGION_OUR" localSheetId="3">#REF!</definedName>
    <definedName name="REGION_OUR">#REF!</definedName>
    <definedName name="REM_DATE_TYPE" localSheetId="0">#REF!</definedName>
    <definedName name="REM_DATE_TYPE" localSheetId="1">#REF!</definedName>
    <definedName name="REM_DATE_TYPE" localSheetId="2">#REF!</definedName>
    <definedName name="REM_DATE_TYPE" localSheetId="3">#REF!</definedName>
    <definedName name="REM_DATE_TYPE">#REF!</definedName>
    <definedName name="REM_MONTH" localSheetId="0">#REF!</definedName>
    <definedName name="REM_MONTH" localSheetId="1">#REF!</definedName>
    <definedName name="REM_MONTH" localSheetId="2">#REF!</definedName>
    <definedName name="REM_MONTH" localSheetId="3">#REF!</definedName>
    <definedName name="REM_MONTH">#REF!</definedName>
    <definedName name="REM_SONO" localSheetId="0">#REF!</definedName>
    <definedName name="REM_SONO" localSheetId="1">#REF!</definedName>
    <definedName name="REM_SONO" localSheetId="2">#REF!</definedName>
    <definedName name="REM_SONO" localSheetId="3">#REF!</definedName>
    <definedName name="REM_SONO">#REF!</definedName>
    <definedName name="REM_YEAR" localSheetId="0">#REF!</definedName>
    <definedName name="REM_YEAR" localSheetId="1">#REF!</definedName>
    <definedName name="REM_YEAR" localSheetId="2">#REF!</definedName>
    <definedName name="REM_YEAR" localSheetId="3">#REF!</definedName>
    <definedName name="REM_YEAR">#REF!</definedName>
    <definedName name="REPLACE_ZERO" localSheetId="0">#REF!</definedName>
    <definedName name="REPLACE_ZERO" localSheetId="1">#REF!</definedName>
    <definedName name="REPLACE_ZERO" localSheetId="2">#REF!</definedName>
    <definedName name="REPLACE_ZERO" localSheetId="3">#REF!</definedName>
    <definedName name="REPLACE_ZERO">#REF!</definedName>
    <definedName name="SONO" localSheetId="0">#REF!</definedName>
    <definedName name="SONO" localSheetId="1">#REF!</definedName>
    <definedName name="SONO" localSheetId="2">#REF!</definedName>
    <definedName name="SONO" localSheetId="3">#REF!</definedName>
    <definedName name="SONO">#REF!</definedName>
    <definedName name="SONO_OUR" localSheetId="0">#REF!</definedName>
    <definedName name="SONO_OUR" localSheetId="1">#REF!</definedName>
    <definedName name="SONO_OUR" localSheetId="2">#REF!</definedName>
    <definedName name="SONO_OUR" localSheetId="3">#REF!</definedName>
    <definedName name="SONO_OUR">#REF!</definedName>
    <definedName name="SONO2" localSheetId="0">#REF!</definedName>
    <definedName name="SONO2" localSheetId="1">#REF!</definedName>
    <definedName name="SONO2" localSheetId="2">#REF!</definedName>
    <definedName name="SONO2" localSheetId="3">#REF!</definedName>
    <definedName name="SONO2">#REF!</definedName>
    <definedName name="Start1" localSheetId="0">#REF!</definedName>
    <definedName name="Start1" localSheetId="1">#REF!</definedName>
    <definedName name="Start1" localSheetId="2">#REF!</definedName>
    <definedName name="Start1" localSheetId="3">#REF!</definedName>
    <definedName name="Start1">#REF!</definedName>
    <definedName name="Start10" localSheetId="0">#REF!</definedName>
    <definedName name="Start10" localSheetId="1">#REF!</definedName>
    <definedName name="Start10" localSheetId="2">#REF!</definedName>
    <definedName name="Start10" localSheetId="3">#REF!</definedName>
    <definedName name="Start10">#REF!</definedName>
    <definedName name="Start2" localSheetId="0">#REF!</definedName>
    <definedName name="Start2" localSheetId="1">#REF!</definedName>
    <definedName name="Start2" localSheetId="2">#REF!</definedName>
    <definedName name="Start2" localSheetId="3">#REF!</definedName>
    <definedName name="Start2">#REF!</definedName>
    <definedName name="Start3" localSheetId="0">#REF!</definedName>
    <definedName name="Start3" localSheetId="1">#REF!</definedName>
    <definedName name="Start3" localSheetId="2">#REF!</definedName>
    <definedName name="Start3" localSheetId="3">#REF!</definedName>
    <definedName name="Start3">#REF!</definedName>
    <definedName name="Start4" localSheetId="0">#REF!</definedName>
    <definedName name="Start4" localSheetId="1">#REF!</definedName>
    <definedName name="Start4" localSheetId="2">#REF!</definedName>
    <definedName name="Start4" localSheetId="3">#REF!</definedName>
    <definedName name="Start4">#REF!</definedName>
    <definedName name="Start5" localSheetId="0">#REF!</definedName>
    <definedName name="Start5" localSheetId="1">#REF!</definedName>
    <definedName name="Start5" localSheetId="2">#REF!</definedName>
    <definedName name="Start5" localSheetId="3">#REF!</definedName>
    <definedName name="Start5">#REF!</definedName>
    <definedName name="Start6" localSheetId="0">#REF!</definedName>
    <definedName name="Start6" localSheetId="1">#REF!</definedName>
    <definedName name="Start6" localSheetId="2">#REF!</definedName>
    <definedName name="Start6" localSheetId="3">#REF!</definedName>
    <definedName name="Start6">#REF!</definedName>
    <definedName name="Start7" localSheetId="0">#REF!</definedName>
    <definedName name="Start7" localSheetId="1">#REF!</definedName>
    <definedName name="Start7" localSheetId="2">#REF!</definedName>
    <definedName name="Start7" localSheetId="3">#REF!</definedName>
    <definedName name="Start7">#REF!</definedName>
    <definedName name="Start8" localSheetId="0">#REF!</definedName>
    <definedName name="Start8" localSheetId="1">#REF!</definedName>
    <definedName name="Start8" localSheetId="2">#REF!</definedName>
    <definedName name="Start8" localSheetId="3">#REF!</definedName>
    <definedName name="Start8">#REF!</definedName>
    <definedName name="Start9" localSheetId="0">#REF!</definedName>
    <definedName name="Start9" localSheetId="1">#REF!</definedName>
    <definedName name="Start9" localSheetId="2">#REF!</definedName>
    <definedName name="Start9" localSheetId="3">#REF!</definedName>
    <definedName name="Start9">#REF!</definedName>
    <definedName name="StartData" localSheetId="0">#REF!</definedName>
    <definedName name="StartData" localSheetId="1">#REF!</definedName>
    <definedName name="StartData" localSheetId="2">#REF!</definedName>
    <definedName name="StartData" localSheetId="3">#REF!</definedName>
    <definedName name="StartData">#REF!</definedName>
    <definedName name="StartRow" localSheetId="0">#REF!</definedName>
    <definedName name="StartRow" localSheetId="1">#REF!</definedName>
    <definedName name="StartRow" localSheetId="2">#REF!</definedName>
    <definedName name="StartRow" localSheetId="3">#REF!</definedName>
    <definedName name="StartRow">#REF!</definedName>
    <definedName name="TOWN" localSheetId="0">#REF!</definedName>
    <definedName name="TOWN" localSheetId="1">#REF!</definedName>
    <definedName name="TOWN" localSheetId="2">#REF!</definedName>
    <definedName name="TOWN" localSheetId="3">#REF!</definedName>
    <definedName name="TOWN">#REF!</definedName>
    <definedName name="upd" localSheetId="0">#REF!</definedName>
    <definedName name="upd" localSheetId="1">#REF!</definedName>
    <definedName name="upd" localSheetId="2">#REF!</definedName>
    <definedName name="upd" localSheetId="3">#REF!</definedName>
    <definedName name="upd">#REF!</definedName>
    <definedName name="USER_PHONE" localSheetId="0">#REF!</definedName>
    <definedName name="USER_PHONE" localSheetId="1">#REF!</definedName>
    <definedName name="USER_PHONE" localSheetId="2">#REF!</definedName>
    <definedName name="USER_PHONE" localSheetId="3">#REF!</definedName>
    <definedName name="USER_PHONE">#REF!</definedName>
    <definedName name="USER_POST" localSheetId="0">#REF!</definedName>
    <definedName name="USER_POST" localSheetId="1">#REF!</definedName>
    <definedName name="USER_POST" localSheetId="2">#REF!</definedName>
    <definedName name="USER_POST" localSheetId="3">#REF!</definedName>
    <definedName name="USER_POST">#REF!</definedName>
    <definedName name="VED" localSheetId="0">#REF!</definedName>
    <definedName name="VED" localSheetId="1">#REF!</definedName>
    <definedName name="VED" localSheetId="2">#REF!</definedName>
    <definedName name="VED" localSheetId="3">#REF!</definedName>
    <definedName name="VED">#REF!</definedName>
    <definedName name="VED_NAME" localSheetId="0">#REF!</definedName>
    <definedName name="VED_NAME" localSheetId="1">#REF!</definedName>
    <definedName name="VED_NAME" localSheetId="2">#REF!</definedName>
    <definedName name="VED_NAME" localSheetId="3">#REF!</definedName>
    <definedName name="VED_NAME">#REF!</definedName>
    <definedName name="_xlnm.Print_Titles" localSheetId="0">'прил 2 уточн'!$10:$10</definedName>
    <definedName name="_xlnm.Print_Titles" localSheetId="1">'прил 3'!$10:$10</definedName>
    <definedName name="_xlnm.Print_Area" localSheetId="2">'прил.16 '!$A$1:$F$17</definedName>
  </definedNames>
  <calcPr calcId="124519"/>
</workbook>
</file>

<file path=xl/calcChain.xml><?xml version="1.0" encoding="utf-8"?>
<calcChain xmlns="http://schemas.openxmlformats.org/spreadsheetml/2006/main">
  <c r="D108" i="1"/>
  <c r="E127" i="2"/>
  <c r="D127"/>
  <c r="D117" i="1"/>
  <c r="F16" i="4"/>
  <c r="G16"/>
  <c r="I14"/>
  <c r="H14"/>
  <c r="H12" s="1"/>
  <c r="D14"/>
  <c r="C14"/>
  <c r="B14"/>
  <c r="F14"/>
  <c r="J12"/>
  <c r="I12"/>
  <c r="E12"/>
  <c r="D12"/>
  <c r="C12"/>
  <c r="B12"/>
  <c r="F12"/>
  <c r="F33" i="3"/>
  <c r="D31"/>
  <c r="D29" s="1"/>
  <c r="C31"/>
  <c r="B31"/>
  <c r="F31" s="1"/>
  <c r="E29"/>
  <c r="C29"/>
  <c r="F25"/>
  <c r="D23"/>
  <c r="D21" s="1"/>
  <c r="C23"/>
  <c r="B23"/>
  <c r="F23" s="1"/>
  <c r="E21"/>
  <c r="C21"/>
  <c r="F17"/>
  <c r="D15"/>
  <c r="C15"/>
  <c r="F15"/>
  <c r="E13"/>
  <c r="D13"/>
  <c r="C13"/>
  <c r="B13"/>
  <c r="F13" s="1"/>
  <c r="E138" i="2"/>
  <c r="D138"/>
  <c r="E136"/>
  <c r="D136"/>
  <c r="E131"/>
  <c r="D131"/>
  <c r="E130"/>
  <c r="D130"/>
  <c r="E129"/>
  <c r="D129"/>
  <c r="E126"/>
  <c r="D126"/>
  <c r="E124"/>
  <c r="D124"/>
  <c r="E122"/>
  <c r="D122"/>
  <c r="E119"/>
  <c r="D119"/>
  <c r="E118"/>
  <c r="D118"/>
  <c r="E117"/>
  <c r="D117"/>
  <c r="E112"/>
  <c r="D112"/>
  <c r="E108"/>
  <c r="D108"/>
  <c r="E104"/>
  <c r="D104"/>
  <c r="E100"/>
  <c r="D100"/>
  <c r="E99"/>
  <c r="D99"/>
  <c r="E98"/>
  <c r="D98"/>
  <c r="E97"/>
  <c r="D97"/>
  <c r="E95"/>
  <c r="D95"/>
  <c r="E93"/>
  <c r="D93"/>
  <c r="E91"/>
  <c r="D91"/>
  <c r="E79"/>
  <c r="D79"/>
  <c r="E73"/>
  <c r="D73"/>
  <c r="E72"/>
  <c r="D72"/>
  <c r="E68"/>
  <c r="D68"/>
  <c r="E65"/>
  <c r="D65"/>
  <c r="E60"/>
  <c r="D60"/>
  <c r="D59" s="1"/>
  <c r="D11" s="1"/>
  <c r="C60"/>
  <c r="E59"/>
  <c r="E58"/>
  <c r="D58"/>
  <c r="E56"/>
  <c r="D56"/>
  <c r="E53"/>
  <c r="D53"/>
  <c r="E52"/>
  <c r="D52"/>
  <c r="E51"/>
  <c r="D51"/>
  <c r="E50"/>
  <c r="D50"/>
  <c r="E47"/>
  <c r="D47"/>
  <c r="E46"/>
  <c r="D46"/>
  <c r="E44"/>
  <c r="D44"/>
  <c r="E42"/>
  <c r="D42"/>
  <c r="E41"/>
  <c r="D41"/>
  <c r="E38"/>
  <c r="D38"/>
  <c r="E35"/>
  <c r="D35"/>
  <c r="E29"/>
  <c r="D29"/>
  <c r="E26"/>
  <c r="D26"/>
  <c r="E25"/>
  <c r="D25"/>
  <c r="E24"/>
  <c r="D24"/>
  <c r="E19"/>
  <c r="D19"/>
  <c r="E14"/>
  <c r="D14"/>
  <c r="E13"/>
  <c r="D13"/>
  <c r="E12"/>
  <c r="D12"/>
  <c r="E11"/>
  <c r="E141" s="1"/>
  <c r="D128" i="1"/>
  <c r="D126"/>
  <c r="D121"/>
  <c r="D120"/>
  <c r="D119"/>
  <c r="D116"/>
  <c r="D109"/>
  <c r="D114"/>
  <c r="D112"/>
  <c r="D107"/>
  <c r="D102"/>
  <c r="D98"/>
  <c r="D91"/>
  <c r="D90" s="1"/>
  <c r="D89" s="1"/>
  <c r="D88" s="1"/>
  <c r="D86"/>
  <c r="D84" s="1"/>
  <c r="D82"/>
  <c r="D70"/>
  <c r="D64"/>
  <c r="D63" s="1"/>
  <c r="D59"/>
  <c r="D56"/>
  <c r="D52"/>
  <c r="C52"/>
  <c r="D51"/>
  <c r="D50"/>
  <c r="D48"/>
  <c r="D45"/>
  <c r="D44" s="1"/>
  <c r="D43" s="1"/>
  <c r="D42" s="1"/>
  <c r="D40"/>
  <c r="D39" s="1"/>
  <c r="D36"/>
  <c r="D33"/>
  <c r="D29"/>
  <c r="D26"/>
  <c r="D25"/>
  <c r="D19"/>
  <c r="D14"/>
  <c r="D13" s="1"/>
  <c r="D12" s="1"/>
  <c r="D11" s="1"/>
  <c r="K16" i="4"/>
  <c r="G14"/>
  <c r="K14" s="1"/>
  <c r="D94" i="1"/>
  <c r="D24"/>
  <c r="E140" i="2"/>
  <c r="G12" i="4"/>
  <c r="K12" s="1"/>
  <c r="D141" i="2" l="1"/>
  <c r="D140"/>
  <c r="D131" i="1"/>
  <c r="D130"/>
  <c r="B21" i="3"/>
  <c r="F21" s="1"/>
  <c r="B29"/>
  <c r="F29" s="1"/>
</calcChain>
</file>

<file path=xl/sharedStrings.xml><?xml version="1.0" encoding="utf-8"?>
<sst xmlns="http://schemas.openxmlformats.org/spreadsheetml/2006/main" count="592" uniqueCount="329">
  <si>
    <t xml:space="preserve">                                                                        к решению Думы</t>
  </si>
  <si>
    <t xml:space="preserve">                                                                        "О бюджете муниципального образования</t>
  </si>
  <si>
    <t xml:space="preserve">                                                                        "Нукутский район" на 2019 год и на</t>
  </si>
  <si>
    <t xml:space="preserve">                                                                         плановый период 2020 и 2021 годов"</t>
  </si>
  <si>
    <t>Прогнозируемые доходы муниципального образования "Нукутский район" на 2019 год</t>
  </si>
  <si>
    <t>КБК</t>
  </si>
  <si>
    <t>Наименование</t>
  </si>
  <si>
    <t>2019 год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</si>
  <si>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</si>
  <si>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</si>
  <si>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</si>
  <si>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</si>
  <si>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</si>
  <si>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</si>
  <si>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</si>
  <si>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</si>
  <si>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</si>
  <si>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</si>
  <si>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</si>
  <si>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</si>
  <si>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</si>
  <si>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</si>
  <si>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</si>
  <si>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</si>
  <si>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</si>
  <si>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</si>
  <si>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</si>
  <si>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</si>
  <si>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</si>
  <si>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</si>
  <si>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</si>
  <si>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</si>
  <si>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</si>
  <si>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</si>
  <si>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</si>
  <si>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</si>
  <si>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</si>
  <si>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</si>
  <si>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</si>
  <si>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</si>
  <si>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</si>
  <si>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</si>
  <si>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</si>
  <si>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</si>
  <si>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</si>
  <si>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</si>
  <si>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</si>
  <si>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</si>
  <si>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</si>
  <si>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</si>
  <si>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</si>
  <si>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</si>
  <si>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</si>
  <si>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</si>
  <si>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</si>
  <si>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</si>
  <si>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</si>
  <si>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</si>
  <si>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</si>
  <si>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</si>
  <si>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</si>
  <si>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</si>
  <si>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</si>
  <si>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</si>
  <si>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</si>
  <si>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</si>
  <si>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</si>
  <si>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</si>
  <si>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</si>
  <si>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</si>
  <si>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</si>
  <si>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</si>
  <si>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</si>
  <si>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</si>
  <si>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</si>
  <si>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</si>
  <si>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</si>
  <si>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</si>
  <si>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</si>
  <si>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</si>
  <si>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</si>
  <si>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</si>
  <si>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</si>
  <si>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</si>
  <si>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</si>
  <si>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</si>
  <si>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</si>
  <si>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r>
      <t xml:space="preserve">Плата за выбросы загрязняющих веществ в атмосферный воздух стационарными объектами </t>
    </r>
    <r>
      <rPr>
        <i/>
        <vertAlign val="superscript"/>
        <sz val="8"/>
        <rFont val="Times New Roman"/>
        <family val="1"/>
        <charset val="204"/>
      </rPr>
      <t>7</t>
    </r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</si>
  <si>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</si>
  <si>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</si>
  <si>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</si>
  <si>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</si>
  <si>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</si>
  <si>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</si>
  <si>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</si>
  <si>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</si>
  <si>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</si>
  <si>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</si>
  <si>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</si>
  <si>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</si>
  <si>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</si>
  <si>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</si>
  <si>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</si>
  <si>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</si>
  <si>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</si>
  <si>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</si>
  <si>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</si>
  <si>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</si>
  <si>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</si>
  <si>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</si>
  <si>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</si>
  <si>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</si>
  <si>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</si>
  <si>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</si>
  <si>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</si>
  <si>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</si>
  <si>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</si>
  <si>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</si>
  <si>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</si>
  <si>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</si>
  <si>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</si>
  <si>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</si>
  <si>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</si>
  <si>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</si>
  <si>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</si>
  <si>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</si>
  <si>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</si>
  <si>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</si>
  <si>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</si>
  <si>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</si>
  <si>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</si>
  <si>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</si>
  <si>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</si>
  <si>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законадельства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</si>
  <si>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</si>
  <si>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</si>
  <si>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</si>
  <si>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</si>
  <si>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</si>
  <si>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</si>
  <si>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</si>
  <si>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</si>
  <si>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</si>
  <si>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</si>
  <si>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</si>
  <si>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</si>
  <si>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</si>
  <si>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</si>
  <si>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</si>
  <si>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</si>
  <si>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</si>
  <si>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</si>
  <si>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</si>
  <si>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</si>
  <si>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</si>
  <si>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</si>
  <si>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</si>
  <si>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</si>
  <si>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</si>
  <si>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</si>
  <si>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</si>
  <si>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</si>
  <si>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</si>
  <si>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</si>
  <si>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</si>
  <si>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</si>
  <si>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</si>
  <si>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</si>
  <si>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</si>
  <si>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</si>
  <si>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</si>
  <si>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033 2 02 25064 05 0000 150</t>
  </si>
  <si>
    <t>Субсидии бюджетам муниципальных районов на гос.поддержку малого и среднего предпринимательства, включая КФХ</t>
  </si>
  <si>
    <t>033 2 02 20051 05 0000 150</t>
  </si>
  <si>
    <t>Субсидии бюджетам муниципальных районов на реализацию федеральных программ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</si>
  <si>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</si>
  <si>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</si>
  <si>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</si>
  <si>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</si>
  <si>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033 2 02 02078 00 0000 150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</si>
  <si>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</si>
  <si>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</si>
  <si>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</si>
  <si>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</si>
  <si>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</si>
  <si>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</si>
  <si>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</si>
  <si>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</si>
  <si>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</si>
  <si>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</si>
  <si>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</si>
  <si>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</si>
  <si>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</si>
  <si>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</si>
  <si>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</si>
  <si>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</si>
  <si>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</si>
  <si>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</si>
  <si>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</si>
  <si>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</si>
  <si>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</si>
  <si>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</si>
  <si>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</si>
  <si>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</si>
  <si>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</si>
  <si>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</si>
  <si>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</si>
  <si>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</si>
  <si>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</si>
  <si>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</si>
  <si>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</si>
  <si>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</si>
  <si>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</si>
  <si>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</si>
  <si>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1 2 02 30024 05 0000 151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</si>
  <si>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</si>
  <si>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</si>
  <si>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</si>
  <si>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</si>
  <si>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</si>
  <si>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</si>
  <si>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</si>
  <si>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</si>
  <si>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</si>
  <si>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</si>
  <si>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</si>
  <si>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</si>
  <si>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</si>
  <si>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</si>
  <si>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</si>
  <si>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</si>
  <si>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</si>
  <si>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</si>
  <si>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</si>
  <si>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</si>
  <si>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</si>
  <si>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</si>
  <si>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</si>
  <si>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</si>
  <si>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 xml:space="preserve">                                                                        Приложение 3</t>
  </si>
  <si>
    <t xml:space="preserve">Прогнозируемые доходы муниципального образования "Нукутский район" </t>
  </si>
  <si>
    <t>на плановый период 2020 и 2021 годов</t>
  </si>
  <si>
    <t>2020 год</t>
  </si>
  <si>
    <t>2021 год</t>
  </si>
  <si>
    <t>Налог на доходы физических лиц с доходов, полученных в виде дивидендов от долевого участия в деятельности организаций в виде дивидендов</t>
  </si>
  <si>
    <t xml:space="preserve"> Налог на доходы с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</si>
  <si>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</si>
  <si>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работи услуг, процентных доходов по вкладам в банках, в виде материальной выгоды от экономии на про</t>
  </si>
  <si>
    <t>Налог, взимаемый с налогоплательщиков, выбравших в качестве объекта налогообложения  доходы</t>
  </si>
  <si>
    <t xml:space="preserve">Налог, взимаемый с налогоплательщиков, выбравших в качестве объекта налогообложения  доходы 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</si>
  <si>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</si>
  <si>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Налог,взимаемый в связи с применением патентной системы налогооблажения, зачисляемый в бюджеты муниципальных районов</t>
  </si>
  <si>
    <t>000 1 05 01041 02 1000 110</t>
  </si>
  <si>
    <t>000 1 05 01050 01 0000 110</t>
  </si>
  <si>
    <t>Минимальный налог, зачисляемый в бюджеты субъектов РФ</t>
  </si>
  <si>
    <t xml:space="preserve">Единый сельскохозяйственный налог 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</si>
  <si>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расматриваемым Верховным Судом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</si>
  <si>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</si>
  <si>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юридических значимых действий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</si>
  <si>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</si>
  <si>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РФ, зачисляемая в бюджеты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</si>
  <si>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</si>
  <si>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</si>
  <si>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000 1 09 01000 00 0000 110</t>
  </si>
  <si>
    <t>Налог на прибыль организаций, зачислявшийся до 1 января 2005 года в местные бюджеты</t>
  </si>
  <si>
    <t>000 1 09 01030 05 0000 110</t>
  </si>
  <si>
    <t>Налог на прибыль организаций, зачислявшийся до 1 января 2005 года в местные бюджеты мобилизуемый на террит-ях мун.районов</t>
  </si>
  <si>
    <t>000 1 09 06010 02 0000 110</t>
  </si>
  <si>
    <t>Налог с продаж</t>
  </si>
  <si>
    <t>Доходы от сдачи в аренду имущества, находящегося в государственной и муниципальной собственности</t>
  </si>
  <si>
    <t>Арендная плата и поступления от продажи права на заключ. договоров аренды зем.участков, гос.собств-ть на которые не разграничена (за исключением зем.участков, преднахначенных для целей жил.строит-ва)</t>
  </si>
  <si>
    <t>000 1 11 05013 10 0000 120</t>
  </si>
  <si>
    <t>Арендная плата и поступления от продажи права на заключ. договоров аренды зем.участков, гос.собств-ть на которые не разграничена, располож.в границах поселений (за исключением зем.участков, преднахначенных для целей жил.строит-ва)</t>
  </si>
  <si>
    <t>000 1 11 05025 10 0000 120</t>
  </si>
  <si>
    <t>Доходы, получаемые в виде арендной платы, а также средства от продажи права на заключение договор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</si>
  <si>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</si>
  <si>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Прочие доходы от использования имущества и прав, находящихся в государственной и муниципальной собственности</t>
  </si>
  <si>
    <t>Прочие поступления от использования имущества, находящегося в государственной и муниципальной собственности</t>
  </si>
  <si>
    <t>Прочие поступления от использования имущества, находящегося в собственности муниципальных районов</t>
  </si>
  <si>
    <t>Плата за выбросы загрязнябщих веществ в атмосферный воздух стационарными объектами</t>
  </si>
  <si>
    <t>000 1 12 01020 01 0000 120</t>
  </si>
  <si>
    <t>Плата за выбросы загрязнябщих веществ в атмосферный воздух передвижными объектами объектами</t>
  </si>
  <si>
    <t>Дотация на выравнивание уровня бюджетной обеспеченности</t>
  </si>
  <si>
    <t>000 2 02 15001 10 0000 150</t>
  </si>
  <si>
    <t>Дотация бюджетам поселений на выравнивание уровня бюджетной обеспеченности</t>
  </si>
  <si>
    <t>"О бюджете муниципального образования</t>
  </si>
  <si>
    <t xml:space="preserve">"Нукутский район" на 2019 год и на </t>
  </si>
  <si>
    <t xml:space="preserve"> плановый период 2020 и 2021 годов</t>
  </si>
  <si>
    <t xml:space="preserve">Программа муниципальных внутренних заимствований  муниципального образования "Нукутский район" на 2019 год </t>
  </si>
  <si>
    <t>тыс.рублей</t>
  </si>
  <si>
    <t>Виды долговых обязательств (привлечение/погашение)</t>
  </si>
  <si>
    <t>Объем государственного долга на 1 января 2019 года</t>
  </si>
  <si>
    <t>Объем привлечения в 2019 году</t>
  </si>
  <si>
    <t>Объем погашения в 2019 году</t>
  </si>
  <si>
    <t>Курсовая разница</t>
  </si>
  <si>
    <t xml:space="preserve">Верхний предел долга на 1 января 2020 года </t>
  </si>
  <si>
    <t>Объем заимствований, всего</t>
  </si>
  <si>
    <t>в том числе:</t>
  </si>
  <si>
    <t>1. Кредиты кредитных организаций в валюте Российской Федерации</t>
  </si>
  <si>
    <t>1.1. Кредитные договоры, заключенные в 2019 году</t>
  </si>
  <si>
    <t>Объем государственного долга на 1 января 2017 года</t>
  </si>
  <si>
    <t>Объем привлечения в 2017 году</t>
  </si>
  <si>
    <t>Объем погашения в 2017 году</t>
  </si>
  <si>
    <t xml:space="preserve">Верхний предел долга на 1 января 2019 года </t>
  </si>
  <si>
    <t>1.1. Кредитные договоры, заключенные в 2016 году</t>
  </si>
  <si>
    <t xml:space="preserve">   плановый период 2020 и 2021 годов</t>
  </si>
  <si>
    <t>Программа муниципальных внутренних заимствований  муниципального образования "Нукутский район" на плановый период 2020 и 2021 годов</t>
  </si>
  <si>
    <t>Объем государственного долга на 1 января 2020 года</t>
  </si>
  <si>
    <t>Объем привлечения в 2020 году</t>
  </si>
  <si>
    <t>Объем погашения в 2020 году</t>
  </si>
  <si>
    <t xml:space="preserve">Верхний предел долга на 1 января 2021 года </t>
  </si>
  <si>
    <t>Объем государственного долга на 1 января 2021 года</t>
  </si>
  <si>
    <t>Объем привлечения в 2021 году</t>
  </si>
  <si>
    <t>Объем погашения в 2021 году</t>
  </si>
  <si>
    <t xml:space="preserve">Верхний предел долга на 1 января 2022 года </t>
  </si>
  <si>
    <t xml:space="preserve">                                                                        МО "Нукутский район"</t>
  </si>
  <si>
    <t xml:space="preserve">                                                                       от 27 декабря 2018 г.  № 63  </t>
  </si>
  <si>
    <t xml:space="preserve">                                         от 27 декабря 2018 г. № 63  </t>
  </si>
  <si>
    <t xml:space="preserve">                                         МО "Нукутский район"</t>
  </si>
  <si>
    <t xml:space="preserve">                                         к решению Думы</t>
  </si>
  <si>
    <t xml:space="preserve">                                         Приложение 17</t>
  </si>
  <si>
    <t xml:space="preserve">                                                                                           от 27 декабря 2018 г.  № 63  </t>
  </si>
  <si>
    <t xml:space="preserve">                                                                                           МО "Нукутский район"</t>
  </si>
  <si>
    <t xml:space="preserve">                                                                                           к решению Думы</t>
  </si>
  <si>
    <t xml:space="preserve">                                                                                           Приложение 2</t>
  </si>
  <si>
    <t xml:space="preserve">                                от 27 декабря 2018 г.  № 63  </t>
  </si>
  <si>
    <t xml:space="preserve">                                МО "Нукутский район"</t>
  </si>
  <si>
    <t xml:space="preserve">                                к решению Думы</t>
  </si>
  <si>
    <t xml:space="preserve">                                Приложение 16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</si>
</sst>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  <font>
      <i/>
      <sz val="7"/>
      <name val="Arial Cyr"/>
      <family val="2"/>
      <charset val="204"/>
    </font>
    <font>
      <i/>
      <sz val="7"/>
      <name val="Arial"/>
      <family val="2"/>
      <charset val="204"/>
    </font>
    <font>
      <i/>
      <sz val="12"/>
      <name val="Arial Cyr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4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/>
    </xf>
    <xf numFmtId="0" fontId="1" fillId="0" borderId="0" xfId="4" applyAlignment="1">
      <alignment horizontal="left"/>
    </xf>
    <xf numFmtId="0" fontId="3" fillId="0" borderId="0" xfId="4" applyFont="1" applyAlignment="1"/>
    <xf numFmtId="0" fontId="4" fillId="0" borderId="0" xfId="4" applyFont="1"/>
    <xf numFmtId="0" fontId="4" fillId="0" borderId="0" xfId="4" applyFont="1" applyAlignment="1">
      <alignment horizontal="right"/>
    </xf>
    <xf numFmtId="0" fontId="4" fillId="0" borderId="1" xfId="4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0" fontId="1" fillId="0" borderId="3" xfId="4" applyBorder="1"/>
    <xf numFmtId="0" fontId="5" fillId="0" borderId="4" xfId="4" applyFont="1" applyFill="1" applyBorder="1" applyAlignment="1">
      <alignment horizontal="center"/>
    </xf>
    <xf numFmtId="0" fontId="3" fillId="0" borderId="5" xfId="4" applyFont="1" applyBorder="1" applyAlignment="1">
      <alignment horizontal="center" vertical="center" shrinkToFit="1"/>
    </xf>
    <xf numFmtId="0" fontId="6" fillId="0" borderId="6" xfId="4" applyFont="1" applyBorder="1" applyAlignment="1">
      <alignment horizontal="left" vertical="center" wrapText="1"/>
    </xf>
    <xf numFmtId="164" fontId="7" fillId="0" borderId="7" xfId="4" applyNumberFormat="1" applyFont="1" applyFill="1" applyBorder="1" applyAlignment="1">
      <alignment horizontal="center" vertical="center"/>
    </xf>
    <xf numFmtId="0" fontId="3" fillId="0" borderId="8" xfId="4" applyFont="1" applyBorder="1" applyAlignment="1">
      <alignment horizontal="center" vertical="center" shrinkToFit="1"/>
    </xf>
    <xf numFmtId="0" fontId="6" fillId="0" borderId="9" xfId="4" applyFont="1" applyBorder="1" applyAlignment="1">
      <alignment horizontal="left" vertical="center" wrapText="1"/>
    </xf>
    <xf numFmtId="0" fontId="1" fillId="0" borderId="0" xfId="4" applyBorder="1"/>
    <xf numFmtId="164" fontId="7" fillId="0" borderId="10" xfId="4" applyNumberFormat="1" applyFont="1" applyFill="1" applyBorder="1" applyAlignment="1">
      <alignment horizontal="center" vertical="center"/>
    </xf>
    <xf numFmtId="0" fontId="3" fillId="0" borderId="11" xfId="4" applyFont="1" applyBorder="1" applyAlignment="1">
      <alignment horizontal="center" vertical="center" shrinkToFit="1"/>
    </xf>
    <xf numFmtId="0" fontId="6" fillId="0" borderId="12" xfId="4" applyFont="1" applyBorder="1" applyAlignment="1">
      <alignment horizontal="left" vertical="center" wrapText="1"/>
    </xf>
    <xf numFmtId="0" fontId="1" fillId="0" borderId="13" xfId="4" applyBorder="1"/>
    <xf numFmtId="164" fontId="7" fillId="0" borderId="14" xfId="4" applyNumberFormat="1" applyFont="1" applyFill="1" applyBorder="1" applyAlignment="1">
      <alignment horizontal="center" vertical="center"/>
    </xf>
    <xf numFmtId="0" fontId="8" fillId="0" borderId="15" xfId="4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left" vertical="center" wrapText="1"/>
    </xf>
    <xf numFmtId="0" fontId="1" fillId="0" borderId="16" xfId="4" applyBorder="1"/>
    <xf numFmtId="164" fontId="11" fillId="0" borderId="17" xfId="4" applyNumberFormat="1" applyFont="1" applyFill="1" applyBorder="1" applyAlignment="1">
      <alignment horizontal="center" vertical="center"/>
    </xf>
    <xf numFmtId="0" fontId="8" fillId="0" borderId="11" xfId="4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left" vertical="center" wrapText="1"/>
    </xf>
    <xf numFmtId="0" fontId="1" fillId="0" borderId="18" xfId="4" applyBorder="1"/>
    <xf numFmtId="164" fontId="12" fillId="0" borderId="14" xfId="4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18" xfId="4" applyFont="1" applyBorder="1" applyAlignment="1">
      <alignment horizontal="left" vertical="top" wrapText="1"/>
    </xf>
    <xf numFmtId="0" fontId="13" fillId="0" borderId="11" xfId="4" applyFont="1" applyBorder="1" applyAlignment="1">
      <alignment horizontal="center" vertical="center" shrinkToFit="1"/>
    </xf>
    <xf numFmtId="0" fontId="14" fillId="0" borderId="18" xfId="4" applyFont="1" applyBorder="1" applyAlignment="1">
      <alignment horizontal="left" vertical="center" wrapText="1"/>
    </xf>
    <xf numFmtId="164" fontId="5" fillId="0" borderId="14" xfId="4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wrapText="1"/>
    </xf>
    <xf numFmtId="0" fontId="6" fillId="0" borderId="18" xfId="4" applyFont="1" applyBorder="1" applyAlignment="1">
      <alignment horizontal="left" vertical="center" wrapText="1"/>
    </xf>
    <xf numFmtId="0" fontId="9" fillId="0" borderId="18" xfId="0" applyFont="1" applyBorder="1" applyAlignment="1">
      <alignment horizontal="justify" vertical="top" wrapText="1"/>
    </xf>
    <xf numFmtId="164" fontId="11" fillId="0" borderId="14" xfId="4" applyNumberFormat="1" applyFont="1" applyFill="1" applyBorder="1" applyAlignment="1">
      <alignment horizontal="center" vertical="center"/>
    </xf>
    <xf numFmtId="0" fontId="15" fillId="0" borderId="18" xfId="4" applyFont="1" applyBorder="1" applyAlignment="1">
      <alignment horizontal="left" vertical="center" wrapText="1"/>
    </xf>
    <xf numFmtId="164" fontId="11" fillId="0" borderId="18" xfId="4" applyNumberFormat="1" applyFont="1" applyFill="1" applyBorder="1" applyAlignment="1">
      <alignment horizontal="center" vertical="center"/>
    </xf>
    <xf numFmtId="0" fontId="4" fillId="0" borderId="11" xfId="4" applyFont="1" applyBorder="1" applyAlignment="1">
      <alignment horizontal="center" vertical="center" shrinkToFit="1"/>
    </xf>
    <xf numFmtId="0" fontId="16" fillId="0" borderId="18" xfId="4" applyFont="1" applyBorder="1" applyAlignment="1">
      <alignment horizontal="left" vertical="center" wrapText="1"/>
    </xf>
    <xf numFmtId="0" fontId="9" fillId="0" borderId="18" xfId="4" applyFont="1" applyBorder="1" applyAlignment="1">
      <alignment horizontal="left" vertical="center" wrapText="1"/>
    </xf>
    <xf numFmtId="0" fontId="9" fillId="0" borderId="18" xfId="4" applyFont="1" applyFill="1" applyBorder="1" applyAlignment="1">
      <alignment horizontal="left" vertical="center" wrapText="1"/>
    </xf>
    <xf numFmtId="0" fontId="4" fillId="0" borderId="11" xfId="4" applyFont="1" applyBorder="1" applyAlignment="1">
      <alignment horizontal="left" vertical="center" shrinkToFit="1"/>
    </xf>
    <xf numFmtId="0" fontId="1" fillId="0" borderId="18" xfId="4" applyFont="1" applyBorder="1"/>
    <xf numFmtId="0" fontId="1" fillId="0" borderId="0" xfId="4" applyFont="1"/>
    <xf numFmtId="0" fontId="8" fillId="2" borderId="11" xfId="4" applyFont="1" applyFill="1" applyBorder="1" applyAlignment="1">
      <alignment horizontal="center" vertical="center" shrinkToFit="1"/>
    </xf>
    <xf numFmtId="49" fontId="8" fillId="0" borderId="11" xfId="4" applyNumberFormat="1" applyFont="1" applyBorder="1" applyAlignment="1">
      <alignment horizontal="center" vertical="center" shrinkToFit="1"/>
    </xf>
    <xf numFmtId="0" fontId="8" fillId="0" borderId="11" xfId="4" applyFont="1" applyFill="1" applyBorder="1" applyAlignment="1">
      <alignment horizontal="center" vertical="center" shrinkToFit="1"/>
    </xf>
    <xf numFmtId="0" fontId="17" fillId="0" borderId="11" xfId="4" applyFont="1" applyBorder="1" applyAlignment="1">
      <alignment horizontal="center" vertical="center" shrinkToFit="1"/>
    </xf>
    <xf numFmtId="0" fontId="12" fillId="0" borderId="18" xfId="4" applyFont="1" applyBorder="1" applyAlignment="1">
      <alignment horizontal="left" vertical="center" shrinkToFit="1"/>
    </xf>
    <xf numFmtId="0" fontId="1" fillId="0" borderId="19" xfId="4" applyBorder="1"/>
    <xf numFmtId="0" fontId="4" fillId="0" borderId="20" xfId="4" applyFont="1" applyBorder="1" applyAlignment="1">
      <alignment horizontal="center" wrapText="1"/>
    </xf>
    <xf numFmtId="0" fontId="1" fillId="0" borderId="20" xfId="4" applyBorder="1"/>
    <xf numFmtId="164" fontId="12" fillId="0" borderId="21" xfId="4" applyNumberFormat="1" applyFont="1" applyFill="1" applyBorder="1" applyAlignment="1">
      <alignment horizontal="center"/>
    </xf>
    <xf numFmtId="0" fontId="4" fillId="0" borderId="0" xfId="4" applyFont="1" applyBorder="1" applyAlignment="1">
      <alignment horizontal="left"/>
    </xf>
    <xf numFmtId="0" fontId="4" fillId="0" borderId="0" xfId="4" applyFont="1" applyAlignment="1">
      <alignment horizontal="center" wrapText="1"/>
    </xf>
    <xf numFmtId="0" fontId="18" fillId="0" borderId="0" xfId="4" applyFont="1" applyBorder="1"/>
    <xf numFmtId="0" fontId="4" fillId="0" borderId="0" xfId="4" applyFont="1" applyFill="1" applyAlignment="1">
      <alignment horizontal="right" wrapText="1"/>
    </xf>
    <xf numFmtId="0" fontId="4" fillId="0" borderId="0" xfId="4" applyFont="1" applyAlignment="1">
      <alignment horizontal="left" vertical="center"/>
    </xf>
    <xf numFmtId="0" fontId="1" fillId="0" borderId="0" xfId="4" applyFont="1" applyAlignment="1">
      <alignment horizontal="left" vertical="center"/>
    </xf>
    <xf numFmtId="0" fontId="4" fillId="0" borderId="0" xfId="4" applyFont="1" applyAlignment="1">
      <alignment horizontal="left" wrapText="1"/>
    </xf>
    <xf numFmtId="0" fontId="4" fillId="0" borderId="0" xfId="4" applyFont="1" applyAlignment="1">
      <alignment horizontal="right" wrapText="1"/>
    </xf>
    <xf numFmtId="0" fontId="18" fillId="0" borderId="0" xfId="4" applyFont="1"/>
    <xf numFmtId="0" fontId="1" fillId="0" borderId="0" xfId="4" applyAlignment="1">
      <alignment horizontal="center" wrapText="1"/>
    </xf>
    <xf numFmtId="0" fontId="19" fillId="0" borderId="0" xfId="4" applyFont="1" applyAlignment="1">
      <alignment horizontal="center"/>
    </xf>
    <xf numFmtId="0" fontId="13" fillId="0" borderId="0" xfId="4" applyFont="1" applyAlignment="1">
      <alignment horizontal="right"/>
    </xf>
    <xf numFmtId="0" fontId="4" fillId="0" borderId="22" xfId="4" applyFont="1" applyBorder="1" applyAlignment="1">
      <alignment horizontal="center"/>
    </xf>
    <xf numFmtId="0" fontId="4" fillId="0" borderId="23" xfId="4" applyFont="1" applyBorder="1" applyAlignment="1">
      <alignment horizontal="center"/>
    </xf>
    <xf numFmtId="0" fontId="5" fillId="0" borderId="24" xfId="4" applyFont="1" applyFill="1" applyBorder="1" applyAlignment="1">
      <alignment horizontal="center"/>
    </xf>
    <xf numFmtId="0" fontId="5" fillId="0" borderId="22" xfId="4" applyFont="1" applyFill="1" applyBorder="1" applyAlignment="1">
      <alignment horizontal="center"/>
    </xf>
    <xf numFmtId="0" fontId="3" fillId="0" borderId="15" xfId="4" applyFont="1" applyBorder="1" applyAlignment="1">
      <alignment horizontal="center" vertical="center" shrinkToFit="1"/>
    </xf>
    <xf numFmtId="0" fontId="6" fillId="0" borderId="25" xfId="4" applyFont="1" applyBorder="1" applyAlignment="1">
      <alignment horizontal="left" vertical="center" wrapText="1"/>
    </xf>
    <xf numFmtId="164" fontId="7" fillId="0" borderId="25" xfId="4" applyNumberFormat="1" applyFont="1" applyFill="1" applyBorder="1" applyAlignment="1">
      <alignment horizontal="center" vertical="center"/>
    </xf>
    <xf numFmtId="164" fontId="7" fillId="0" borderId="16" xfId="4" applyNumberFormat="1" applyFont="1" applyFill="1" applyBorder="1" applyAlignment="1">
      <alignment horizontal="center" vertical="center"/>
    </xf>
    <xf numFmtId="164" fontId="7" fillId="0" borderId="12" xfId="4" applyNumberFormat="1" applyFont="1" applyFill="1" applyBorder="1" applyAlignment="1">
      <alignment horizontal="center" vertical="center"/>
    </xf>
    <xf numFmtId="164" fontId="7" fillId="0" borderId="18" xfId="4" applyNumberFormat="1" applyFont="1" applyFill="1" applyBorder="1" applyAlignment="1">
      <alignment horizontal="center" vertical="center"/>
    </xf>
    <xf numFmtId="0" fontId="21" fillId="0" borderId="12" xfId="4" applyFont="1" applyBorder="1" applyAlignment="1">
      <alignment horizontal="left" vertical="center" wrapText="1"/>
    </xf>
    <xf numFmtId="164" fontId="11" fillId="0" borderId="12" xfId="4" applyNumberFormat="1" applyFont="1" applyFill="1" applyBorder="1" applyAlignment="1">
      <alignment horizontal="center" vertical="center"/>
    </xf>
    <xf numFmtId="164" fontId="12" fillId="0" borderId="12" xfId="4" applyNumberFormat="1" applyFont="1" applyFill="1" applyBorder="1" applyAlignment="1">
      <alignment horizontal="center" vertical="center"/>
    </xf>
    <xf numFmtId="164" fontId="12" fillId="0" borderId="18" xfId="4" applyNumberFormat="1" applyFont="1" applyFill="1" applyBorder="1" applyAlignment="1">
      <alignment horizontal="center" vertical="center"/>
    </xf>
    <xf numFmtId="0" fontId="21" fillId="0" borderId="12" xfId="4" applyFont="1" applyFill="1" applyBorder="1" applyAlignment="1">
      <alignment horizontal="left" vertical="center" wrapText="1"/>
    </xf>
    <xf numFmtId="0" fontId="22" fillId="0" borderId="12" xfId="4" applyFont="1" applyBorder="1" applyAlignment="1">
      <alignment horizontal="left" vertical="top" wrapText="1"/>
    </xf>
    <xf numFmtId="0" fontId="14" fillId="0" borderId="12" xfId="4" applyFont="1" applyBorder="1" applyAlignment="1">
      <alignment horizontal="left" vertical="center" wrapText="1"/>
    </xf>
    <xf numFmtId="164" fontId="5" fillId="0" borderId="12" xfId="4" applyNumberFormat="1" applyFont="1" applyFill="1" applyBorder="1" applyAlignment="1">
      <alignment horizontal="center" vertical="center"/>
    </xf>
    <xf numFmtId="164" fontId="5" fillId="0" borderId="18" xfId="4" applyNumberFormat="1" applyFont="1" applyFill="1" applyBorder="1" applyAlignment="1">
      <alignment horizontal="center" vertical="center"/>
    </xf>
    <xf numFmtId="0" fontId="22" fillId="0" borderId="12" xfId="4" applyNumberFormat="1" applyFont="1" applyBorder="1" applyAlignment="1">
      <alignment horizontal="left" vertical="top" wrapText="1"/>
    </xf>
    <xf numFmtId="0" fontId="15" fillId="0" borderId="12" xfId="4" applyFont="1" applyBorder="1" applyAlignment="1">
      <alignment horizontal="left" vertical="center" wrapText="1"/>
    </xf>
    <xf numFmtId="0" fontId="22" fillId="0" borderId="12" xfId="4" applyFont="1" applyBorder="1" applyAlignment="1">
      <alignment horizontal="left" wrapText="1"/>
    </xf>
    <xf numFmtId="0" fontId="22" fillId="0" borderId="12" xfId="4" applyFont="1" applyBorder="1" applyAlignment="1">
      <alignment wrapText="1"/>
    </xf>
    <xf numFmtId="0" fontId="22" fillId="0" borderId="12" xfId="4" applyFont="1" applyBorder="1" applyAlignment="1">
      <alignment vertical="center" wrapText="1"/>
    </xf>
    <xf numFmtId="0" fontId="16" fillId="0" borderId="12" xfId="4" applyFont="1" applyBorder="1" applyAlignment="1">
      <alignment horizontal="left" vertical="center" wrapText="1"/>
    </xf>
    <xf numFmtId="0" fontId="23" fillId="0" borderId="11" xfId="4" applyFont="1" applyBorder="1" applyAlignment="1">
      <alignment horizontal="center" vertical="center" shrinkToFit="1"/>
    </xf>
    <xf numFmtId="0" fontId="15" fillId="0" borderId="12" xfId="4" applyFont="1" applyFill="1" applyBorder="1" applyAlignment="1">
      <alignment horizontal="left" vertical="center" wrapText="1"/>
    </xf>
    <xf numFmtId="0" fontId="15" fillId="0" borderId="12" xfId="4" applyFont="1" applyBorder="1" applyAlignment="1">
      <alignment horizontal="left" vertical="top" wrapText="1"/>
    </xf>
    <xf numFmtId="0" fontId="17" fillId="0" borderId="8" xfId="4" applyFont="1" applyBorder="1" applyAlignment="1">
      <alignment horizontal="center" vertical="center" shrinkToFit="1"/>
    </xf>
    <xf numFmtId="0" fontId="12" fillId="0" borderId="26" xfId="4" applyFont="1" applyBorder="1" applyAlignment="1">
      <alignment horizontal="left" vertical="center" shrinkToFit="1"/>
    </xf>
    <xf numFmtId="164" fontId="7" fillId="0" borderId="26" xfId="4" applyNumberFormat="1" applyFont="1" applyFill="1" applyBorder="1" applyAlignment="1">
      <alignment horizontal="center" vertical="center"/>
    </xf>
    <xf numFmtId="164" fontId="7" fillId="0" borderId="20" xfId="4" applyNumberFormat="1" applyFont="1" applyFill="1" applyBorder="1" applyAlignment="1">
      <alignment horizontal="center" vertical="center"/>
    </xf>
    <xf numFmtId="0" fontId="1" fillId="0" borderId="27" xfId="4" applyBorder="1"/>
    <xf numFmtId="0" fontId="4" fillId="0" borderId="28" xfId="4" applyFont="1" applyBorder="1" applyAlignment="1">
      <alignment horizontal="center" wrapText="1"/>
    </xf>
    <xf numFmtId="164" fontId="12" fillId="0" borderId="29" xfId="4" applyNumberFormat="1" applyFont="1" applyFill="1" applyBorder="1" applyAlignment="1">
      <alignment horizontal="center"/>
    </xf>
    <xf numFmtId="164" fontId="12" fillId="0" borderId="30" xfId="4" applyNumberFormat="1" applyFont="1" applyFill="1" applyBorder="1" applyAlignment="1">
      <alignment horizontal="center"/>
    </xf>
    <xf numFmtId="0" fontId="2" fillId="0" borderId="0" xfId="3" applyFont="1" applyFill="1"/>
    <xf numFmtId="0" fontId="2" fillId="0" borderId="0" xfId="3" applyFont="1" applyAlignment="1"/>
    <xf numFmtId="0" fontId="2" fillId="0" borderId="0" xfId="3" applyFont="1" applyFill="1" applyBorder="1" applyAlignment="1">
      <alignment horizontal="left"/>
    </xf>
    <xf numFmtId="0" fontId="24" fillId="0" borderId="0" xfId="3" applyFont="1" applyFill="1" applyAlignment="1">
      <alignment horizontal="center" wrapText="1"/>
    </xf>
    <xf numFmtId="0" fontId="25" fillId="0" borderId="0" xfId="3" applyFont="1" applyFill="1"/>
    <xf numFmtId="0" fontId="25" fillId="0" borderId="22" xfId="3" applyFont="1" applyFill="1" applyBorder="1" applyAlignment="1">
      <alignment horizontal="center" vertical="top" wrapText="1"/>
    </xf>
    <xf numFmtId="0" fontId="25" fillId="0" borderId="31" xfId="3" applyFont="1" applyFill="1" applyBorder="1" applyAlignment="1">
      <alignment horizontal="center" vertical="top" wrapText="1"/>
    </xf>
    <xf numFmtId="0" fontId="25" fillId="0" borderId="32" xfId="3" applyFont="1" applyFill="1" applyBorder="1" applyAlignment="1">
      <alignment horizontal="center" vertical="top" wrapText="1"/>
    </xf>
    <xf numFmtId="0" fontId="25" fillId="0" borderId="15" xfId="3" applyFont="1" applyFill="1" applyBorder="1" applyAlignment="1">
      <alignment horizontal="center" wrapText="1"/>
    </xf>
    <xf numFmtId="165" fontId="25" fillId="0" borderId="16" xfId="3" applyNumberFormat="1" applyFont="1" applyBorder="1" applyAlignment="1">
      <alignment horizontal="center" wrapText="1"/>
    </xf>
    <xf numFmtId="165" fontId="25" fillId="0" borderId="14" xfId="3" applyNumberFormat="1" applyFont="1" applyBorder="1" applyAlignment="1">
      <alignment horizontal="center" wrapText="1"/>
    </xf>
    <xf numFmtId="165" fontId="25" fillId="0" borderId="0" xfId="3" applyNumberFormat="1" applyFont="1" applyFill="1"/>
    <xf numFmtId="3" fontId="25" fillId="0" borderId="0" xfId="3" applyNumberFormat="1" applyFont="1" applyFill="1"/>
    <xf numFmtId="0" fontId="25" fillId="0" borderId="11" xfId="3" applyFont="1" applyFill="1" applyBorder="1" applyAlignment="1">
      <alignment horizontal="center" wrapText="1"/>
    </xf>
    <xf numFmtId="165" fontId="25" fillId="0" borderId="18" xfId="3" applyNumberFormat="1" applyFont="1" applyBorder="1" applyAlignment="1">
      <alignment horizontal="center" wrapText="1"/>
    </xf>
    <xf numFmtId="0" fontId="25" fillId="0" borderId="11" xfId="3" applyFont="1" applyFill="1" applyBorder="1" applyAlignment="1">
      <alignment wrapText="1"/>
    </xf>
    <xf numFmtId="0" fontId="2" fillId="0" borderId="22" xfId="3" applyFont="1" applyFill="1" applyBorder="1" applyAlignment="1">
      <alignment horizontal="center" vertical="top" wrapText="1"/>
    </xf>
    <xf numFmtId="0" fontId="2" fillId="0" borderId="31" xfId="3" applyFont="1" applyFill="1" applyBorder="1" applyAlignment="1">
      <alignment horizontal="center" vertical="top" wrapText="1"/>
    </xf>
    <xf numFmtId="0" fontId="2" fillId="0" borderId="32" xfId="3" applyFont="1" applyFill="1" applyBorder="1" applyAlignment="1">
      <alignment horizontal="center" vertical="top" wrapText="1"/>
    </xf>
    <xf numFmtId="0" fontId="2" fillId="0" borderId="15" xfId="3" applyFont="1" applyFill="1" applyBorder="1" applyAlignment="1">
      <alignment horizontal="center" wrapText="1"/>
    </xf>
    <xf numFmtId="165" fontId="2" fillId="0" borderId="16" xfId="3" applyNumberFormat="1" applyFont="1" applyBorder="1" applyAlignment="1">
      <alignment horizontal="center" wrapText="1"/>
    </xf>
    <xf numFmtId="165" fontId="2" fillId="0" borderId="14" xfId="3" applyNumberFormat="1" applyFont="1" applyBorder="1" applyAlignment="1">
      <alignment horizontal="center" wrapText="1"/>
    </xf>
    <xf numFmtId="0" fontId="2" fillId="0" borderId="11" xfId="3" applyFont="1" applyFill="1" applyBorder="1" applyAlignment="1">
      <alignment horizontal="center" wrapText="1"/>
    </xf>
    <xf numFmtId="165" fontId="2" fillId="0" borderId="18" xfId="3" applyNumberFormat="1" applyFont="1" applyBorder="1" applyAlignment="1">
      <alignment horizontal="center" wrapText="1"/>
    </xf>
    <xf numFmtId="0" fontId="2" fillId="0" borderId="11" xfId="3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4" applyFont="1" applyAlignment="1">
      <alignment horizontal="center"/>
    </xf>
    <xf numFmtId="0" fontId="24" fillId="0" borderId="0" xfId="3" applyFont="1" applyFill="1" applyAlignment="1">
      <alignment horizontal="center" wrapText="1"/>
    </xf>
    <xf numFmtId="0" fontId="26" fillId="0" borderId="0" xfId="3" applyFont="1" applyFill="1" applyAlignment="1">
      <alignment horizontal="center" wrapText="1"/>
    </xf>
    <xf numFmtId="0" fontId="25" fillId="0" borderId="28" xfId="3" applyFont="1" applyFill="1" applyBorder="1" applyAlignment="1">
      <alignment horizontal="right"/>
    </xf>
    <xf numFmtId="0" fontId="25" fillId="0" borderId="0" xfId="0" applyFont="1" applyFill="1" applyBorder="1" applyAlignment="1">
      <alignment horizontal="left"/>
    </xf>
    <xf numFmtId="0" fontId="25" fillId="0" borderId="0" xfId="0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1"/>
    <cellStyle name="Обычный 3" xfId="2"/>
    <cellStyle name="Обычный_прил.1,2,3,11" xfId="3"/>
    <cellStyle name="Обычный_прогноз доходов" xfId="4"/>
    <cellStyle name="Стиль 1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43"/>
  <sheetViews>
    <sheetView view="pageBreakPreview" zoomScale="120" zoomScaleSheetLayoutView="120" workbookViewId="0">
      <selection activeCell="B7" sqref="B7:F7"/>
    </sheetView>
  </sheetViews>
  <sheetFormatPr defaultRowHeight="12.75"/>
  <cols>
    <col min="1" max="1" width="20.7109375" style="1" customWidth="1"/>
    <col min="2" max="2" width="56.85546875" style="1" customWidth="1"/>
    <col min="3" max="3" width="9.140625" style="1" hidden="1" customWidth="1"/>
    <col min="4" max="4" width="9.7109375" style="1" customWidth="1"/>
    <col min="5" max="16384" width="9.140625" style="1"/>
  </cols>
  <sheetData>
    <row r="1" spans="1:6">
      <c r="B1" s="133" t="s">
        <v>324</v>
      </c>
      <c r="C1" s="133"/>
      <c r="D1" s="133"/>
    </row>
    <row r="2" spans="1:6" ht="12.75" customHeight="1">
      <c r="B2" s="133" t="s">
        <v>323</v>
      </c>
      <c r="C2" s="133"/>
      <c r="D2" s="133"/>
    </row>
    <row r="3" spans="1:6" ht="12.75" customHeight="1">
      <c r="B3" s="133" t="s">
        <v>322</v>
      </c>
      <c r="C3" s="133"/>
      <c r="D3" s="133"/>
    </row>
    <row r="4" spans="1:6" ht="12.75" hidden="1" customHeight="1">
      <c r="B4" s="133" t="s">
        <v>1</v>
      </c>
      <c r="C4" s="133"/>
      <c r="D4" s="133"/>
    </row>
    <row r="5" spans="1:6" ht="12.75" hidden="1" customHeight="1">
      <c r="B5" s="133" t="s">
        <v>2</v>
      </c>
      <c r="C5" s="133"/>
      <c r="D5" s="133"/>
    </row>
    <row r="6" spans="1:6" ht="12.75" hidden="1" customHeight="1">
      <c r="B6" s="133" t="s">
        <v>3</v>
      </c>
      <c r="C6" s="133"/>
      <c r="D6" s="133"/>
    </row>
    <row r="7" spans="1:6">
      <c r="B7" s="132" t="s">
        <v>321</v>
      </c>
      <c r="C7" s="132"/>
      <c r="D7" s="132"/>
      <c r="E7" s="132"/>
      <c r="F7" s="132"/>
    </row>
    <row r="8" spans="1:6">
      <c r="A8" s="5" t="s">
        <v>4</v>
      </c>
      <c r="B8" s="5"/>
    </row>
    <row r="9" spans="1:6" ht="13.5" thickBot="1">
      <c r="A9" s="6"/>
      <c r="B9" s="7"/>
    </row>
    <row r="10" spans="1:6" ht="13.5" thickBot="1">
      <c r="A10" s="8" t="s">
        <v>5</v>
      </c>
      <c r="B10" s="9" t="s">
        <v>6</v>
      </c>
      <c r="C10" s="10"/>
      <c r="D10" s="11" t="s">
        <v>7</v>
      </c>
    </row>
    <row r="11" spans="1:6">
      <c r="A11" s="12" t="s">
        <v>8</v>
      </c>
      <c r="B11" s="13" t="s">
        <v>9</v>
      </c>
      <c r="C11" s="10"/>
      <c r="D11" s="14">
        <f>D12+D24+D39+D42+D51+D56+D59+D63+D84+D19</f>
        <v>67910.799999999988</v>
      </c>
    </row>
    <row r="12" spans="1:6">
      <c r="A12" s="15" t="s">
        <v>10</v>
      </c>
      <c r="B12" s="16" t="s">
        <v>11</v>
      </c>
      <c r="C12" s="17"/>
      <c r="D12" s="18">
        <f>D13</f>
        <v>42656</v>
      </c>
    </row>
    <row r="13" spans="1:6">
      <c r="A13" s="19" t="s">
        <v>12</v>
      </c>
      <c r="B13" s="20" t="s">
        <v>13</v>
      </c>
      <c r="C13" s="21"/>
      <c r="D13" s="22">
        <f>D14+D15+D16+D17</f>
        <v>42656</v>
      </c>
    </row>
    <row r="14" spans="1:6" ht="49.5" customHeight="1">
      <c r="A14" s="23" t="s">
        <v>14</v>
      </c>
      <c r="B14" s="24" t="s">
        <v>15</v>
      </c>
      <c r="C14" s="25"/>
      <c r="D14" s="26">
        <f>40000+2000+300+65.5</f>
        <v>42365.5</v>
      </c>
    </row>
    <row r="15" spans="1:6" ht="62.65" customHeight="1">
      <c r="A15" s="27" t="s">
        <v>16</v>
      </c>
      <c r="B15" s="28" t="s">
        <v>17</v>
      </c>
      <c r="C15" s="29"/>
      <c r="D15" s="30">
        <v>145</v>
      </c>
    </row>
    <row r="16" spans="1:6" ht="33.950000000000003" customHeight="1">
      <c r="A16" s="27" t="s">
        <v>18</v>
      </c>
      <c r="B16" s="28" t="s">
        <v>19</v>
      </c>
      <c r="C16" s="29"/>
      <c r="D16" s="30">
        <v>125</v>
      </c>
    </row>
    <row r="17" spans="1:4">
      <c r="A17" s="27" t="s">
        <v>20</v>
      </c>
      <c r="B17" s="31" t="s">
        <v>21</v>
      </c>
      <c r="C17" s="29"/>
      <c r="D17" s="30">
        <v>20.5</v>
      </c>
    </row>
    <row r="18" spans="1:4" ht="33.75">
      <c r="A18" s="27" t="s">
        <v>22</v>
      </c>
      <c r="B18" s="32" t="s">
        <v>23</v>
      </c>
      <c r="C18" s="29"/>
      <c r="D18" s="30">
        <v>0</v>
      </c>
    </row>
    <row r="19" spans="1:4">
      <c r="A19" s="33" t="s">
        <v>24</v>
      </c>
      <c r="B19" s="34" t="s">
        <v>25</v>
      </c>
      <c r="C19" s="29"/>
      <c r="D19" s="35">
        <f>D20+D21+D22+D23</f>
        <v>0</v>
      </c>
    </row>
    <row r="20" spans="1:4" ht="45">
      <c r="A20" s="27" t="s">
        <v>26</v>
      </c>
      <c r="B20" s="28" t="s">
        <v>27</v>
      </c>
      <c r="C20" s="29"/>
      <c r="D20" s="30">
        <v>0</v>
      </c>
    </row>
    <row r="21" spans="1:4" ht="56.25">
      <c r="A21" s="27" t="s">
        <v>28</v>
      </c>
      <c r="B21" s="28" t="s">
        <v>29</v>
      </c>
      <c r="C21" s="29"/>
      <c r="D21" s="30">
        <v>0</v>
      </c>
    </row>
    <row r="22" spans="1:4" ht="45">
      <c r="A22" s="27" t="s">
        <v>30</v>
      </c>
      <c r="B22" s="36" t="s">
        <v>31</v>
      </c>
      <c r="C22" s="29"/>
      <c r="D22" s="30">
        <v>0</v>
      </c>
    </row>
    <row r="23" spans="1:4" ht="45">
      <c r="A23" s="27" t="s">
        <v>32</v>
      </c>
      <c r="B23" s="36" t="s">
        <v>33</v>
      </c>
      <c r="C23" s="29"/>
      <c r="D23" s="30">
        <v>0</v>
      </c>
    </row>
    <row r="24" spans="1:4">
      <c r="A24" s="19" t="s">
        <v>34</v>
      </c>
      <c r="B24" s="37" t="s">
        <v>35</v>
      </c>
      <c r="C24" s="29"/>
      <c r="D24" s="22">
        <f>D33+D36+D25</f>
        <v>11874.2</v>
      </c>
    </row>
    <row r="25" spans="1:4" ht="22.5">
      <c r="A25" s="27" t="s">
        <v>36</v>
      </c>
      <c r="B25" s="38" t="s">
        <v>37</v>
      </c>
      <c r="C25" s="29"/>
      <c r="D25" s="39">
        <f>D26+D29</f>
        <v>8420</v>
      </c>
    </row>
    <row r="26" spans="1:4" ht="22.5">
      <c r="A26" s="27" t="s">
        <v>38</v>
      </c>
      <c r="B26" s="38" t="s">
        <v>39</v>
      </c>
      <c r="C26" s="29"/>
      <c r="D26" s="39">
        <f>D27+D28</f>
        <v>7700</v>
      </c>
    </row>
    <row r="27" spans="1:4" ht="22.5">
      <c r="A27" s="27" t="s">
        <v>40</v>
      </c>
      <c r="B27" s="28" t="s">
        <v>39</v>
      </c>
      <c r="C27" s="29"/>
      <c r="D27" s="39">
        <v>7700</v>
      </c>
    </row>
    <row r="28" spans="1:4" ht="33.75">
      <c r="A28" s="27" t="s">
        <v>41</v>
      </c>
      <c r="B28" s="28" t="s">
        <v>42</v>
      </c>
      <c r="C28" s="29"/>
      <c r="D28" s="39">
        <v>0</v>
      </c>
    </row>
    <row r="29" spans="1:4" ht="22.5">
      <c r="A29" s="27" t="s">
        <v>43</v>
      </c>
      <c r="B29" s="38" t="s">
        <v>44</v>
      </c>
      <c r="C29" s="29"/>
      <c r="D29" s="39">
        <f>D30+D31</f>
        <v>720</v>
      </c>
    </row>
    <row r="30" spans="1:4" ht="45">
      <c r="A30" s="27" t="s">
        <v>45</v>
      </c>
      <c r="B30" s="38" t="s">
        <v>46</v>
      </c>
      <c r="C30" s="29"/>
      <c r="D30" s="39">
        <v>720</v>
      </c>
    </row>
    <row r="31" spans="1:4" ht="33.75">
      <c r="A31" s="27" t="s">
        <v>47</v>
      </c>
      <c r="B31" s="38" t="s">
        <v>48</v>
      </c>
      <c r="C31" s="29"/>
      <c r="D31" s="39">
        <v>0</v>
      </c>
    </row>
    <row r="32" spans="1:4" ht="22.5">
      <c r="A32" s="27" t="s">
        <v>49</v>
      </c>
      <c r="B32" s="36" t="s">
        <v>50</v>
      </c>
      <c r="C32" s="29"/>
      <c r="D32" s="39">
        <v>0</v>
      </c>
    </row>
    <row r="33" spans="1:4">
      <c r="A33" s="27" t="s">
        <v>51</v>
      </c>
      <c r="B33" s="38" t="s">
        <v>52</v>
      </c>
      <c r="C33" s="29"/>
      <c r="D33" s="30">
        <f>D34+D35</f>
        <v>2800</v>
      </c>
    </row>
    <row r="34" spans="1:4">
      <c r="A34" s="27" t="s">
        <v>53</v>
      </c>
      <c r="B34" s="38" t="s">
        <v>52</v>
      </c>
      <c r="C34" s="29"/>
      <c r="D34" s="30">
        <v>2800</v>
      </c>
    </row>
    <row r="35" spans="1:4" ht="22.5">
      <c r="A35" s="27" t="s">
        <v>54</v>
      </c>
      <c r="B35" s="38" t="s">
        <v>55</v>
      </c>
      <c r="C35" s="29"/>
      <c r="D35" s="30">
        <v>0</v>
      </c>
    </row>
    <row r="36" spans="1:4">
      <c r="A36" s="27" t="s">
        <v>56</v>
      </c>
      <c r="B36" s="28" t="s">
        <v>57</v>
      </c>
      <c r="C36" s="29"/>
      <c r="D36" s="30">
        <f>D37+D38</f>
        <v>654.20000000000005</v>
      </c>
    </row>
    <row r="37" spans="1:4">
      <c r="A37" s="27" t="s">
        <v>58</v>
      </c>
      <c r="B37" s="28" t="s">
        <v>57</v>
      </c>
      <c r="C37" s="29"/>
      <c r="D37" s="30">
        <v>654.20000000000005</v>
      </c>
    </row>
    <row r="38" spans="1:4" ht="22.5">
      <c r="A38" s="27" t="s">
        <v>59</v>
      </c>
      <c r="B38" s="28" t="s">
        <v>60</v>
      </c>
      <c r="C38" s="29"/>
      <c r="D38" s="30">
        <v>0</v>
      </c>
    </row>
    <row r="39" spans="1:4">
      <c r="A39" s="19" t="s">
        <v>61</v>
      </c>
      <c r="B39" s="37" t="s">
        <v>62</v>
      </c>
      <c r="C39" s="29"/>
      <c r="D39" s="22">
        <f>D40</f>
        <v>1850</v>
      </c>
    </row>
    <row r="40" spans="1:4" ht="22.5">
      <c r="A40" s="27" t="s">
        <v>63</v>
      </c>
      <c r="B40" s="38" t="s">
        <v>64</v>
      </c>
      <c r="C40" s="29"/>
      <c r="D40" s="30">
        <f>D41</f>
        <v>1850</v>
      </c>
    </row>
    <row r="41" spans="1:4" ht="33.75">
      <c r="A41" s="27" t="s">
        <v>65</v>
      </c>
      <c r="B41" s="38" t="s">
        <v>66</v>
      </c>
      <c r="C41" s="29"/>
      <c r="D41" s="30">
        <v>1850</v>
      </c>
    </row>
    <row r="42" spans="1:4" ht="18">
      <c r="A42" s="19" t="s">
        <v>67</v>
      </c>
      <c r="B42" s="37" t="s">
        <v>68</v>
      </c>
      <c r="C42" s="29"/>
      <c r="D42" s="22">
        <f>D48+D43</f>
        <v>4213.5</v>
      </c>
    </row>
    <row r="43" spans="1:4" ht="56.25">
      <c r="A43" s="27" t="s">
        <v>69</v>
      </c>
      <c r="B43" s="36" t="s">
        <v>70</v>
      </c>
      <c r="C43" s="29"/>
      <c r="D43" s="30">
        <f>D44+D47+D46</f>
        <v>4200</v>
      </c>
    </row>
    <row r="44" spans="1:4" ht="56.25">
      <c r="A44" s="27" t="s">
        <v>71</v>
      </c>
      <c r="B44" s="36" t="s">
        <v>72</v>
      </c>
      <c r="C44" s="29"/>
      <c r="D44" s="30">
        <f>D45</f>
        <v>4200</v>
      </c>
    </row>
    <row r="45" spans="1:4" ht="56.25">
      <c r="A45" s="27" t="s">
        <v>73</v>
      </c>
      <c r="B45" s="36" t="s">
        <v>72</v>
      </c>
      <c r="C45" s="29"/>
      <c r="D45" s="30">
        <f>6500-2000-300</f>
        <v>4200</v>
      </c>
    </row>
    <row r="46" spans="1:4" ht="45">
      <c r="A46" s="27" t="s">
        <v>74</v>
      </c>
      <c r="B46" s="36" t="s">
        <v>75</v>
      </c>
      <c r="C46" s="29"/>
      <c r="D46" s="30">
        <v>0</v>
      </c>
    </row>
    <row r="47" spans="1:4" ht="45">
      <c r="A47" s="27" t="s">
        <v>76</v>
      </c>
      <c r="B47" s="36" t="s">
        <v>77</v>
      </c>
      <c r="C47" s="29"/>
      <c r="D47" s="30">
        <v>0</v>
      </c>
    </row>
    <row r="48" spans="1:4" ht="56.25">
      <c r="A48" s="27" t="s">
        <v>78</v>
      </c>
      <c r="B48" s="36" t="s">
        <v>79</v>
      </c>
      <c r="C48" s="29"/>
      <c r="D48" s="30">
        <f>D49</f>
        <v>13.5</v>
      </c>
    </row>
    <row r="49" spans="1:4" ht="56.25">
      <c r="A49" s="27" t="s">
        <v>80</v>
      </c>
      <c r="B49" s="36" t="s">
        <v>79</v>
      </c>
      <c r="C49" s="29"/>
      <c r="D49" s="30">
        <v>13.5</v>
      </c>
    </row>
    <row r="50" spans="1:4" ht="56.25">
      <c r="A50" s="27" t="s">
        <v>81</v>
      </c>
      <c r="B50" s="36" t="s">
        <v>79</v>
      </c>
      <c r="C50" s="29"/>
      <c r="D50" s="30">
        <f>13.5</f>
        <v>13.5</v>
      </c>
    </row>
    <row r="51" spans="1:4">
      <c r="A51" s="19" t="s">
        <v>82</v>
      </c>
      <c r="B51" s="37" t="s">
        <v>83</v>
      </c>
      <c r="C51" s="29"/>
      <c r="D51" s="22">
        <f>D52</f>
        <v>55.1</v>
      </c>
    </row>
    <row r="52" spans="1:4">
      <c r="A52" s="27" t="s">
        <v>84</v>
      </c>
      <c r="B52" s="40" t="s">
        <v>85</v>
      </c>
      <c r="C52" s="41" t="e">
        <f>C53+#REF!+C54+C55</f>
        <v>#REF!</v>
      </c>
      <c r="D52" s="39">
        <f>D53+D54+D55</f>
        <v>55.1</v>
      </c>
    </row>
    <row r="53" spans="1:4" ht="22.5">
      <c r="A53" s="42" t="s">
        <v>86</v>
      </c>
      <c r="B53" s="38" t="s">
        <v>87</v>
      </c>
      <c r="C53" s="29"/>
      <c r="D53" s="30">
        <v>12.5</v>
      </c>
    </row>
    <row r="54" spans="1:4">
      <c r="A54" s="42" t="s">
        <v>88</v>
      </c>
      <c r="B54" s="38" t="s">
        <v>89</v>
      </c>
      <c r="C54" s="29"/>
      <c r="D54" s="30">
        <v>0</v>
      </c>
    </row>
    <row r="55" spans="1:4">
      <c r="A55" s="42" t="s">
        <v>90</v>
      </c>
      <c r="B55" s="38" t="s">
        <v>91</v>
      </c>
      <c r="C55" s="29"/>
      <c r="D55" s="30">
        <v>42.6</v>
      </c>
    </row>
    <row r="56" spans="1:4" ht="18">
      <c r="A56" s="33" t="s">
        <v>92</v>
      </c>
      <c r="B56" s="43" t="s">
        <v>93</v>
      </c>
      <c r="C56" s="29"/>
      <c r="D56" s="35">
        <f>D58+D57</f>
        <v>6300</v>
      </c>
    </row>
    <row r="57" spans="1:4" ht="22.5">
      <c r="A57" s="42" t="s">
        <v>94</v>
      </c>
      <c r="B57" s="44" t="s">
        <v>95</v>
      </c>
      <c r="C57" s="29"/>
      <c r="D57" s="39">
        <v>0</v>
      </c>
    </row>
    <row r="58" spans="1:4" ht="33.75">
      <c r="A58" s="42" t="s">
        <v>96</v>
      </c>
      <c r="B58" s="44" t="s">
        <v>97</v>
      </c>
      <c r="C58" s="29"/>
      <c r="D58" s="30">
        <v>6300</v>
      </c>
    </row>
    <row r="59" spans="1:4">
      <c r="A59" s="33" t="s">
        <v>98</v>
      </c>
      <c r="B59" s="37" t="s">
        <v>99</v>
      </c>
      <c r="C59" s="29"/>
      <c r="D59" s="22">
        <f>D61+D60+D62</f>
        <v>280</v>
      </c>
    </row>
    <row r="60" spans="1:4" ht="45">
      <c r="A60" s="27" t="s">
        <v>100</v>
      </c>
      <c r="B60" s="45" t="s">
        <v>101</v>
      </c>
      <c r="C60" s="29"/>
      <c r="D60" s="30">
        <v>50</v>
      </c>
    </row>
    <row r="61" spans="1:4" ht="22.5">
      <c r="A61" s="42" t="s">
        <v>102</v>
      </c>
      <c r="B61" s="44" t="s">
        <v>103</v>
      </c>
      <c r="C61" s="29"/>
      <c r="D61" s="30">
        <v>230</v>
      </c>
    </row>
    <row r="62" spans="1:4" ht="33.75">
      <c r="A62" s="27" t="s">
        <v>104</v>
      </c>
      <c r="B62" s="45" t="s">
        <v>105</v>
      </c>
      <c r="C62" s="29"/>
      <c r="D62" s="30">
        <v>0</v>
      </c>
    </row>
    <row r="63" spans="1:4">
      <c r="A63" s="19" t="s">
        <v>106</v>
      </c>
      <c r="B63" s="37" t="s">
        <v>107</v>
      </c>
      <c r="C63" s="29"/>
      <c r="D63" s="22">
        <f>D64+D83+D78+D75+D76+D68+D71+D67+D72+D73+D74+D69+D81+D77+D79+D80</f>
        <v>682</v>
      </c>
    </row>
    <row r="64" spans="1:4" ht="22.5">
      <c r="A64" s="27" t="s">
        <v>108</v>
      </c>
      <c r="B64" s="44" t="s">
        <v>109</v>
      </c>
      <c r="C64" s="29"/>
      <c r="D64" s="30">
        <f>D65+D66</f>
        <v>73</v>
      </c>
    </row>
    <row r="65" spans="1:4" ht="45">
      <c r="A65" s="27" t="s">
        <v>110</v>
      </c>
      <c r="B65" s="44" t="s">
        <v>111</v>
      </c>
      <c r="C65" s="29"/>
      <c r="D65" s="30">
        <v>70</v>
      </c>
    </row>
    <row r="66" spans="1:4" ht="33.75">
      <c r="A66" s="27" t="s">
        <v>112</v>
      </c>
      <c r="B66" s="44" t="s">
        <v>113</v>
      </c>
      <c r="C66" s="29"/>
      <c r="D66" s="30">
        <v>3</v>
      </c>
    </row>
    <row r="67" spans="1:4" ht="33.75">
      <c r="A67" s="27" t="s">
        <v>114</v>
      </c>
      <c r="B67" s="44" t="s">
        <v>115</v>
      </c>
      <c r="C67" s="29"/>
      <c r="D67" s="30">
        <v>0</v>
      </c>
    </row>
    <row r="68" spans="1:4" ht="45">
      <c r="A68" s="27" t="s">
        <v>116</v>
      </c>
      <c r="B68" s="44" t="s">
        <v>117</v>
      </c>
      <c r="C68" s="29"/>
      <c r="D68" s="30">
        <v>5</v>
      </c>
    </row>
    <row r="69" spans="1:4" ht="33.75">
      <c r="A69" s="27" t="s">
        <v>118</v>
      </c>
      <c r="B69" s="32" t="s">
        <v>119</v>
      </c>
      <c r="C69" s="29"/>
      <c r="D69" s="30">
        <v>0</v>
      </c>
    </row>
    <row r="70" spans="1:4" ht="45">
      <c r="A70" s="27" t="s">
        <v>120</v>
      </c>
      <c r="B70" s="44" t="s">
        <v>121</v>
      </c>
      <c r="C70" s="29"/>
      <c r="D70" s="30">
        <f>D71+D72+D73</f>
        <v>10</v>
      </c>
    </row>
    <row r="71" spans="1:4" ht="22.5">
      <c r="A71" s="27" t="s">
        <v>122</v>
      </c>
      <c r="B71" s="44" t="s">
        <v>123</v>
      </c>
      <c r="C71" s="29"/>
      <c r="D71" s="30">
        <v>10</v>
      </c>
    </row>
    <row r="72" spans="1:4" ht="22.5">
      <c r="A72" s="27" t="s">
        <v>124</v>
      </c>
      <c r="B72" s="44" t="s">
        <v>125</v>
      </c>
      <c r="C72" s="29"/>
      <c r="D72" s="30">
        <v>0</v>
      </c>
    </row>
    <row r="73" spans="1:4" ht="22.5">
      <c r="A73" s="27" t="s">
        <v>126</v>
      </c>
      <c r="B73" s="44" t="s">
        <v>127</v>
      </c>
      <c r="C73" s="29"/>
      <c r="D73" s="30">
        <v>0</v>
      </c>
    </row>
    <row r="74" spans="1:4">
      <c r="A74" s="27" t="s">
        <v>128</v>
      </c>
      <c r="B74" s="44" t="s">
        <v>129</v>
      </c>
      <c r="C74" s="29"/>
      <c r="D74" s="30">
        <v>0</v>
      </c>
    </row>
    <row r="75" spans="1:4" ht="22.5">
      <c r="A75" s="27" t="s">
        <v>130</v>
      </c>
      <c r="B75" s="44" t="s">
        <v>131</v>
      </c>
      <c r="C75" s="29"/>
      <c r="D75" s="30">
        <v>0</v>
      </c>
    </row>
    <row r="76" spans="1:4" ht="33.75">
      <c r="A76" s="27" t="s">
        <v>132</v>
      </c>
      <c r="B76" s="44" t="s">
        <v>133</v>
      </c>
      <c r="C76" s="29"/>
      <c r="D76" s="30">
        <v>60</v>
      </c>
    </row>
    <row r="77" spans="1:4" ht="33.75">
      <c r="A77" s="27" t="s">
        <v>134</v>
      </c>
      <c r="B77" s="44" t="s">
        <v>135</v>
      </c>
      <c r="C77" s="29"/>
      <c r="D77" s="30">
        <v>0</v>
      </c>
    </row>
    <row r="78" spans="1:4" ht="22.5">
      <c r="A78" s="27" t="s">
        <v>136</v>
      </c>
      <c r="B78" s="44" t="s">
        <v>137</v>
      </c>
      <c r="C78" s="29"/>
      <c r="D78" s="30">
        <v>4</v>
      </c>
    </row>
    <row r="79" spans="1:4" ht="33.75">
      <c r="A79" s="46" t="s">
        <v>138</v>
      </c>
      <c r="B79" s="44" t="s">
        <v>139</v>
      </c>
      <c r="C79" s="29"/>
      <c r="D79" s="30">
        <v>0</v>
      </c>
    </row>
    <row r="80" spans="1:4" ht="22.5">
      <c r="A80" s="46" t="s">
        <v>140</v>
      </c>
      <c r="B80" s="44" t="s">
        <v>141</v>
      </c>
      <c r="C80" s="29"/>
      <c r="D80" s="30">
        <v>0</v>
      </c>
    </row>
    <row r="81" spans="1:4" ht="45">
      <c r="A81" s="46" t="s">
        <v>142</v>
      </c>
      <c r="B81" s="44" t="s">
        <v>143</v>
      </c>
      <c r="C81" s="29"/>
      <c r="D81" s="30">
        <v>30</v>
      </c>
    </row>
    <row r="82" spans="1:4" ht="22.5">
      <c r="A82" s="27" t="s">
        <v>144</v>
      </c>
      <c r="B82" s="44" t="s">
        <v>145</v>
      </c>
      <c r="C82" s="29"/>
      <c r="D82" s="30">
        <f>D83</f>
        <v>500</v>
      </c>
    </row>
    <row r="83" spans="1:4" ht="22.5">
      <c r="A83" s="27" t="s">
        <v>146</v>
      </c>
      <c r="B83" s="44" t="s">
        <v>147</v>
      </c>
      <c r="C83" s="29"/>
      <c r="D83" s="30">
        <v>500</v>
      </c>
    </row>
    <row r="84" spans="1:4">
      <c r="A84" s="33" t="s">
        <v>148</v>
      </c>
      <c r="B84" s="37" t="s">
        <v>149</v>
      </c>
      <c r="C84" s="29"/>
      <c r="D84" s="22">
        <f>D86+D85</f>
        <v>0</v>
      </c>
    </row>
    <row r="85" spans="1:4" s="48" customFormat="1">
      <c r="A85" s="27" t="s">
        <v>150</v>
      </c>
      <c r="B85" s="44" t="s">
        <v>151</v>
      </c>
      <c r="C85" s="47"/>
      <c r="D85" s="39">
        <v>0</v>
      </c>
    </row>
    <row r="86" spans="1:4">
      <c r="A86" s="27" t="s">
        <v>152</v>
      </c>
      <c r="B86" s="44" t="s">
        <v>153</v>
      </c>
      <c r="C86" s="29"/>
      <c r="D86" s="30">
        <f>D87</f>
        <v>0</v>
      </c>
    </row>
    <row r="87" spans="1:4" ht="22.5">
      <c r="A87" s="27" t="s">
        <v>154</v>
      </c>
      <c r="B87" s="44" t="s">
        <v>155</v>
      </c>
      <c r="C87" s="29"/>
      <c r="D87" s="30">
        <v>0</v>
      </c>
    </row>
    <row r="88" spans="1:4">
      <c r="A88" s="33" t="s">
        <v>156</v>
      </c>
      <c r="B88" s="43" t="s">
        <v>157</v>
      </c>
      <c r="C88" s="29"/>
      <c r="D88" s="22">
        <f>D89+D126+D128</f>
        <v>597393.1</v>
      </c>
    </row>
    <row r="89" spans="1:4" ht="18">
      <c r="A89" s="33" t="s">
        <v>158</v>
      </c>
      <c r="B89" s="43" t="s">
        <v>159</v>
      </c>
      <c r="C89" s="29"/>
      <c r="D89" s="22">
        <f>D90+D94+D109+D121</f>
        <v>596172.69999999995</v>
      </c>
    </row>
    <row r="90" spans="1:4">
      <c r="A90" s="33" t="s">
        <v>160</v>
      </c>
      <c r="B90" s="43" t="s">
        <v>161</v>
      </c>
      <c r="C90" s="29"/>
      <c r="D90" s="22">
        <f>D91+D93</f>
        <v>102578.2</v>
      </c>
    </row>
    <row r="91" spans="1:4" ht="22.5">
      <c r="A91" s="27" t="s">
        <v>162</v>
      </c>
      <c r="B91" s="44" t="s">
        <v>163</v>
      </c>
      <c r="C91" s="29"/>
      <c r="D91" s="30">
        <f>D92</f>
        <v>98124.9</v>
      </c>
    </row>
    <row r="92" spans="1:4" ht="22.5">
      <c r="A92" s="27" t="s">
        <v>164</v>
      </c>
      <c r="B92" s="44" t="s">
        <v>163</v>
      </c>
      <c r="C92" s="29"/>
      <c r="D92" s="30">
        <v>98124.9</v>
      </c>
    </row>
    <row r="93" spans="1:4" ht="22.5">
      <c r="A93" s="27" t="s">
        <v>165</v>
      </c>
      <c r="B93" s="44" t="s">
        <v>166</v>
      </c>
      <c r="C93" s="29"/>
      <c r="D93" s="30">
        <v>4453.3</v>
      </c>
    </row>
    <row r="94" spans="1:4" ht="17.25" customHeight="1">
      <c r="A94" s="33" t="s">
        <v>167</v>
      </c>
      <c r="B94" s="43" t="s">
        <v>168</v>
      </c>
      <c r="C94" s="29"/>
      <c r="D94" s="35">
        <f>D102+D107+D104+D100+D97+D106+D95+D96+D105</f>
        <v>131101.30000000002</v>
      </c>
    </row>
    <row r="95" spans="1:4" hidden="1">
      <c r="A95" s="27" t="s">
        <v>169</v>
      </c>
      <c r="B95" s="40" t="s">
        <v>170</v>
      </c>
      <c r="C95" s="29"/>
      <c r="D95" s="39">
        <v>0</v>
      </c>
    </row>
    <row r="96" spans="1:4" ht="22.5">
      <c r="A96" s="27" t="s">
        <v>171</v>
      </c>
      <c r="B96" s="44" t="s">
        <v>172</v>
      </c>
      <c r="C96" s="29"/>
      <c r="D96" s="39">
        <v>0</v>
      </c>
    </row>
    <row r="97" spans="1:4" ht="22.5">
      <c r="A97" s="27" t="s">
        <v>173</v>
      </c>
      <c r="B97" s="44" t="s">
        <v>174</v>
      </c>
      <c r="C97" s="29"/>
      <c r="D97" s="30">
        <v>0</v>
      </c>
    </row>
    <row r="98" spans="1:4" ht="22.5">
      <c r="A98" s="27" t="s">
        <v>175</v>
      </c>
      <c r="B98" s="44" t="s">
        <v>176</v>
      </c>
      <c r="C98" s="29"/>
      <c r="D98" s="30">
        <f>D99</f>
        <v>0</v>
      </c>
    </row>
    <row r="99" spans="1:4" ht="22.5" customHeight="1">
      <c r="A99" s="27" t="s">
        <v>177</v>
      </c>
      <c r="B99" s="44" t="s">
        <v>178</v>
      </c>
      <c r="C99" s="29"/>
      <c r="D99" s="30">
        <v>0</v>
      </c>
    </row>
    <row r="100" spans="1:4" ht="0.75" customHeight="1">
      <c r="A100" s="49" t="s">
        <v>179</v>
      </c>
      <c r="B100" s="44" t="s">
        <v>180</v>
      </c>
      <c r="C100" s="29"/>
      <c r="D100" s="30">
        <v>0</v>
      </c>
    </row>
    <row r="101" spans="1:4" ht="22.5" hidden="1">
      <c r="A101" s="49" t="s">
        <v>181</v>
      </c>
      <c r="B101" s="44" t="s">
        <v>180</v>
      </c>
      <c r="C101" s="29"/>
      <c r="D101" s="30">
        <v>0</v>
      </c>
    </row>
    <row r="102" spans="1:4" ht="33.75" hidden="1">
      <c r="A102" s="27" t="s">
        <v>182</v>
      </c>
      <c r="B102" s="44" t="s">
        <v>183</v>
      </c>
      <c r="C102" s="29"/>
      <c r="D102" s="30">
        <f>D103</f>
        <v>0</v>
      </c>
    </row>
    <row r="103" spans="1:4" ht="27.2" hidden="1" customHeight="1">
      <c r="A103" s="27" t="s">
        <v>184</v>
      </c>
      <c r="B103" s="44" t="s">
        <v>185</v>
      </c>
      <c r="C103" s="29"/>
      <c r="D103" s="30">
        <v>0</v>
      </c>
    </row>
    <row r="104" spans="1:4" ht="33.75">
      <c r="A104" s="27" t="s">
        <v>186</v>
      </c>
      <c r="B104" s="44" t="s">
        <v>187</v>
      </c>
      <c r="C104" s="29"/>
      <c r="D104" s="30">
        <v>0</v>
      </c>
    </row>
    <row r="105" spans="1:4" ht="2.25" hidden="1" customHeight="1">
      <c r="A105" s="27" t="s">
        <v>188</v>
      </c>
      <c r="B105" s="44" t="s">
        <v>189</v>
      </c>
      <c r="C105" s="29"/>
      <c r="D105" s="30">
        <v>0</v>
      </c>
    </row>
    <row r="106" spans="1:4" ht="33.75" hidden="1">
      <c r="A106" s="27" t="s">
        <v>190</v>
      </c>
      <c r="B106" s="44" t="s">
        <v>191</v>
      </c>
      <c r="C106" s="29"/>
      <c r="D106" s="30">
        <v>0</v>
      </c>
    </row>
    <row r="107" spans="1:4">
      <c r="A107" s="27" t="s">
        <v>192</v>
      </c>
      <c r="B107" s="44" t="s">
        <v>193</v>
      </c>
      <c r="C107" s="29"/>
      <c r="D107" s="30">
        <f>D108</f>
        <v>131101.30000000002</v>
      </c>
    </row>
    <row r="108" spans="1:4">
      <c r="A108" s="27" t="s">
        <v>194</v>
      </c>
      <c r="B108" s="44" t="s">
        <v>195</v>
      </c>
      <c r="C108" s="29"/>
      <c r="D108" s="30">
        <f>40365.4+87888.3+2847.6</f>
        <v>131101.30000000002</v>
      </c>
    </row>
    <row r="109" spans="1:4" ht="12" customHeight="1">
      <c r="A109" s="33" t="s">
        <v>196</v>
      </c>
      <c r="B109" s="43" t="s">
        <v>197</v>
      </c>
      <c r="C109" s="29"/>
      <c r="D109" s="35">
        <f>D111+D114+D116+D119</f>
        <v>361906</v>
      </c>
    </row>
    <row r="110" spans="1:4" ht="0.75" hidden="1" customHeight="1">
      <c r="A110" s="27" t="s">
        <v>198</v>
      </c>
      <c r="B110" s="40" t="s">
        <v>199</v>
      </c>
      <c r="C110" s="29"/>
      <c r="D110" s="39">
        <v>0</v>
      </c>
    </row>
    <row r="111" spans="1:4" ht="45">
      <c r="A111" s="27" t="s">
        <v>200</v>
      </c>
      <c r="B111" s="44" t="s">
        <v>201</v>
      </c>
      <c r="C111" s="29"/>
      <c r="D111" s="39">
        <v>0</v>
      </c>
    </row>
    <row r="112" spans="1:4" ht="22.5" hidden="1">
      <c r="A112" s="27" t="s">
        <v>202</v>
      </c>
      <c r="B112" s="44" t="s">
        <v>203</v>
      </c>
      <c r="C112" s="29"/>
      <c r="D112" s="30">
        <f>D113</f>
        <v>0</v>
      </c>
    </row>
    <row r="113" spans="1:40" ht="22.5" hidden="1">
      <c r="A113" s="50" t="s">
        <v>204</v>
      </c>
      <c r="B113" s="44" t="s">
        <v>205</v>
      </c>
      <c r="C113" s="29"/>
      <c r="D113" s="30">
        <v>0</v>
      </c>
    </row>
    <row r="114" spans="1:40" ht="22.5">
      <c r="A114" s="27" t="s">
        <v>206</v>
      </c>
      <c r="B114" s="44" t="s">
        <v>207</v>
      </c>
      <c r="C114" s="29"/>
      <c r="D114" s="30">
        <f>D115</f>
        <v>0</v>
      </c>
    </row>
    <row r="115" spans="1:40" ht="22.5">
      <c r="A115" s="50" t="s">
        <v>208</v>
      </c>
      <c r="B115" s="44" t="s">
        <v>209</v>
      </c>
      <c r="C115" s="29"/>
      <c r="D115" s="30">
        <v>0</v>
      </c>
    </row>
    <row r="116" spans="1:40" ht="22.5">
      <c r="A116" s="27" t="s">
        <v>210</v>
      </c>
      <c r="B116" s="44" t="s">
        <v>211</v>
      </c>
      <c r="C116" s="29"/>
      <c r="D116" s="30">
        <f>D117</f>
        <v>21230.7</v>
      </c>
    </row>
    <row r="117" spans="1:40" ht="18.75" customHeight="1">
      <c r="A117" s="27" t="s">
        <v>212</v>
      </c>
      <c r="B117" s="44" t="s">
        <v>213</v>
      </c>
      <c r="C117" s="29"/>
      <c r="D117" s="30">
        <f>328.4+629.6+634.2+3.2+17383.5+1286+629.6+400+0.7+21.1-85.6</f>
        <v>21230.7</v>
      </c>
    </row>
    <row r="118" spans="1:40" ht="22.5" hidden="1">
      <c r="A118" s="27" t="s">
        <v>214</v>
      </c>
      <c r="B118" s="44" t="s">
        <v>213</v>
      </c>
      <c r="C118" s="29"/>
      <c r="D118" s="30">
        <v>6496.9</v>
      </c>
    </row>
    <row r="119" spans="1:40">
      <c r="A119" s="27" t="s">
        <v>215</v>
      </c>
      <c r="B119" s="44" t="s">
        <v>216</v>
      </c>
      <c r="C119" s="29"/>
      <c r="D119" s="30">
        <f>D120</f>
        <v>340675.3</v>
      </c>
    </row>
    <row r="120" spans="1:40">
      <c r="A120" s="27" t="s">
        <v>217</v>
      </c>
      <c r="B120" s="44" t="s">
        <v>218</v>
      </c>
      <c r="C120" s="29"/>
      <c r="D120" s="30">
        <f>239638.3+101037</f>
        <v>340675.3</v>
      </c>
    </row>
    <row r="121" spans="1:40">
      <c r="A121" s="19" t="s">
        <v>219</v>
      </c>
      <c r="B121" s="37" t="s">
        <v>220</v>
      </c>
      <c r="C121" s="29"/>
      <c r="D121" s="22">
        <f>SUM(D122:D125)</f>
        <v>587.20000000000005</v>
      </c>
    </row>
    <row r="122" spans="1:40" ht="45">
      <c r="A122" s="51" t="s">
        <v>221</v>
      </c>
      <c r="B122" s="45" t="s">
        <v>222</v>
      </c>
      <c r="C122" s="29"/>
      <c r="D122" s="39">
        <v>587.20000000000005</v>
      </c>
    </row>
    <row r="123" spans="1:40" ht="21.75" customHeight="1">
      <c r="A123" s="27" t="s">
        <v>223</v>
      </c>
      <c r="B123" s="44" t="s">
        <v>224</v>
      </c>
      <c r="C123" s="29"/>
      <c r="D123" s="30">
        <v>0</v>
      </c>
    </row>
    <row r="124" spans="1:40" ht="45" hidden="1">
      <c r="A124" s="27" t="s">
        <v>225</v>
      </c>
      <c r="B124" s="44" t="s">
        <v>226</v>
      </c>
      <c r="C124" s="29"/>
      <c r="D124" s="30">
        <v>0</v>
      </c>
    </row>
    <row r="125" spans="1:40">
      <c r="A125" s="27" t="s">
        <v>227</v>
      </c>
      <c r="B125" s="44" t="s">
        <v>228</v>
      </c>
      <c r="C125" s="29"/>
      <c r="D125" s="30"/>
    </row>
    <row r="126" spans="1:40">
      <c r="A126" s="19" t="s">
        <v>229</v>
      </c>
      <c r="B126" s="37" t="s">
        <v>230</v>
      </c>
      <c r="C126" s="29"/>
      <c r="D126" s="35">
        <f>D127</f>
        <v>1220.4000000000001</v>
      </c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>
      <c r="A127" s="27" t="s">
        <v>231</v>
      </c>
      <c r="B127" s="44" t="s">
        <v>232</v>
      </c>
      <c r="C127" s="29"/>
      <c r="D127" s="30">
        <v>1220.4000000000001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29" customFormat="1" ht="18">
      <c r="A128" s="33" t="s">
        <v>233</v>
      </c>
      <c r="B128" s="43" t="s">
        <v>234</v>
      </c>
      <c r="D128" s="35">
        <f>D129</f>
        <v>0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29" customFormat="1" ht="33.75">
      <c r="A129" s="27" t="s">
        <v>235</v>
      </c>
      <c r="B129" s="44" t="s">
        <v>236</v>
      </c>
      <c r="D129" s="30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ht="15">
      <c r="A130" s="52" t="s">
        <v>237</v>
      </c>
      <c r="B130" s="53"/>
      <c r="C130" s="29"/>
      <c r="D130" s="22">
        <f>D11+D88</f>
        <v>665303.89999999991</v>
      </c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ht="13.5" thickBot="1">
      <c r="A131" s="54"/>
      <c r="B131" s="55" t="s">
        <v>238</v>
      </c>
      <c r="C131" s="56"/>
      <c r="D131" s="57">
        <f>D11</f>
        <v>67910.799999999988</v>
      </c>
    </row>
    <row r="132" spans="1:40">
      <c r="A132" s="58"/>
      <c r="B132" s="59"/>
    </row>
    <row r="133" spans="1:40" ht="12.75" customHeight="1">
      <c r="A133" s="60"/>
      <c r="B133" s="61"/>
    </row>
    <row r="134" spans="1:40" ht="12.75" customHeight="1">
      <c r="A134" s="62"/>
      <c r="B134" s="61"/>
    </row>
    <row r="135" spans="1:40" ht="12" customHeight="1">
      <c r="A135" s="63"/>
      <c r="B135" s="61"/>
    </row>
    <row r="136" spans="1:40" ht="14.25" customHeight="1">
      <c r="B136" s="64"/>
    </row>
    <row r="137" spans="1:40">
      <c r="A137" s="4"/>
      <c r="B137" s="64"/>
    </row>
    <row r="138" spans="1:40">
      <c r="B138" s="64"/>
    </row>
    <row r="139" spans="1:40">
      <c r="A139" s="4"/>
      <c r="B139" s="65"/>
    </row>
    <row r="140" spans="1:40">
      <c r="A140" s="66"/>
      <c r="B140" s="67"/>
    </row>
    <row r="141" spans="1:40">
      <c r="A141" s="67"/>
      <c r="B141" s="67"/>
    </row>
    <row r="142" spans="1:40">
      <c r="A142" s="67"/>
      <c r="B142" s="67"/>
    </row>
    <row r="143" spans="1:40">
      <c r="A143" s="68"/>
      <c r="B143" s="68"/>
    </row>
  </sheetData>
  <mergeCells count="7">
    <mergeCell ref="B7:F7"/>
    <mergeCell ref="B6:D6"/>
    <mergeCell ref="B1:D1"/>
    <mergeCell ref="B2:D2"/>
    <mergeCell ref="B3:D3"/>
    <mergeCell ref="B4:D4"/>
    <mergeCell ref="B5:D5"/>
  </mergeCells>
  <phoneticPr fontId="27" type="noConversion"/>
  <printOptions horizontalCentered="1"/>
  <pageMargins left="0.98425196850393704" right="0.59055118110236227" top="0.39370078740157483" bottom="0.39370078740157483" header="0.51181102362204722" footer="0.51181102362204722"/>
  <pageSetup paperSize="9" scale="75" fitToHeight="3" orientation="portrait" r:id="rId1"/>
  <headerFooter alignWithMargins="0"/>
  <rowBreaks count="2" manualBreakCount="2">
    <brk id="43" max="4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O153"/>
  <sheetViews>
    <sheetView view="pageBreakPreview" zoomScale="120" zoomScaleSheetLayoutView="120" workbookViewId="0">
      <selection activeCell="B7" sqref="B7"/>
    </sheetView>
  </sheetViews>
  <sheetFormatPr defaultRowHeight="12.75"/>
  <cols>
    <col min="1" max="1" width="20.7109375" style="1" customWidth="1"/>
    <col min="2" max="2" width="54.85546875" style="1" customWidth="1"/>
    <col min="3" max="3" width="9.140625" style="1" hidden="1" customWidth="1"/>
    <col min="4" max="5" width="7.7109375" style="1" customWidth="1"/>
    <col min="6" max="16384" width="9.140625" style="1"/>
  </cols>
  <sheetData>
    <row r="1" spans="1:5">
      <c r="B1" s="133" t="s">
        <v>239</v>
      </c>
      <c r="C1" s="133"/>
    </row>
    <row r="2" spans="1:5" ht="12.75" customHeight="1">
      <c r="B2" s="133" t="s">
        <v>0</v>
      </c>
      <c r="C2" s="133"/>
    </row>
    <row r="3" spans="1:5" ht="12.75" customHeight="1">
      <c r="B3" s="133" t="s">
        <v>315</v>
      </c>
      <c r="C3" s="133"/>
    </row>
    <row r="4" spans="1:5" ht="12.75" hidden="1" customHeight="1">
      <c r="B4" s="133" t="s">
        <v>1</v>
      </c>
      <c r="C4" s="133"/>
    </row>
    <row r="5" spans="1:5" ht="12.75" hidden="1" customHeight="1">
      <c r="B5" s="133" t="s">
        <v>2</v>
      </c>
      <c r="C5" s="133"/>
    </row>
    <row r="6" spans="1:5" ht="12.75" hidden="1" customHeight="1">
      <c r="B6" s="133" t="s">
        <v>3</v>
      </c>
      <c r="C6" s="133"/>
    </row>
    <row r="7" spans="1:5">
      <c r="B7" s="131" t="s">
        <v>316</v>
      </c>
      <c r="C7" s="3"/>
    </row>
    <row r="8" spans="1:5">
      <c r="A8" s="134" t="s">
        <v>240</v>
      </c>
      <c r="B8" s="134"/>
      <c r="C8" s="134"/>
      <c r="D8" s="134"/>
      <c r="E8" s="134"/>
    </row>
    <row r="9" spans="1:5" ht="13.5" thickBot="1">
      <c r="A9" s="6"/>
      <c r="B9" s="69" t="s">
        <v>241</v>
      </c>
    </row>
    <row r="10" spans="1:5" ht="13.5" thickBot="1">
      <c r="A10" s="70" t="s">
        <v>5</v>
      </c>
      <c r="B10" s="71" t="s">
        <v>6</v>
      </c>
      <c r="D10" s="72" t="s">
        <v>242</v>
      </c>
      <c r="E10" s="73" t="s">
        <v>243</v>
      </c>
    </row>
    <row r="11" spans="1:5">
      <c r="A11" s="74" t="s">
        <v>8</v>
      </c>
      <c r="B11" s="75" t="s">
        <v>9</v>
      </c>
      <c r="D11" s="76">
        <f>D12+D24+D41+D46+D50+D59+D65+D68+D72+D93+D19</f>
        <v>68573</v>
      </c>
      <c r="E11" s="77">
        <f>E12+E24+E41+E46+E50+E59+E65+E68+E72+E93+E19</f>
        <v>65985.2</v>
      </c>
    </row>
    <row r="12" spans="1:5">
      <c r="A12" s="19" t="s">
        <v>10</v>
      </c>
      <c r="B12" s="20" t="s">
        <v>11</v>
      </c>
      <c r="D12" s="78">
        <f>D13</f>
        <v>43256</v>
      </c>
      <c r="E12" s="79">
        <f>E13</f>
        <v>43356</v>
      </c>
    </row>
    <row r="13" spans="1:5">
      <c r="A13" s="19" t="s">
        <v>12</v>
      </c>
      <c r="B13" s="20" t="s">
        <v>13</v>
      </c>
      <c r="D13" s="78">
        <f>D14+D15+D16+D17</f>
        <v>43256</v>
      </c>
      <c r="E13" s="79">
        <f>E14+E15+E16+E17</f>
        <v>43356</v>
      </c>
    </row>
    <row r="14" spans="1:5" ht="19.5">
      <c r="A14" s="27" t="s">
        <v>14</v>
      </c>
      <c r="B14" s="80" t="s">
        <v>244</v>
      </c>
      <c r="D14" s="81">
        <f>40600+2000+300+65.5</f>
        <v>42965.5</v>
      </c>
      <c r="E14" s="41">
        <f>40700+2000+300+65.5</f>
        <v>43065.5</v>
      </c>
    </row>
    <row r="15" spans="1:5" ht="39">
      <c r="A15" s="27" t="s">
        <v>16</v>
      </c>
      <c r="B15" s="80" t="s">
        <v>245</v>
      </c>
      <c r="D15" s="82">
        <v>145</v>
      </c>
      <c r="E15" s="83">
        <v>145</v>
      </c>
    </row>
    <row r="16" spans="1:5" ht="19.5">
      <c r="A16" s="27" t="s">
        <v>18</v>
      </c>
      <c r="B16" s="80" t="s">
        <v>246</v>
      </c>
      <c r="D16" s="82">
        <v>125</v>
      </c>
      <c r="E16" s="83">
        <v>125</v>
      </c>
    </row>
    <row r="17" spans="1:5" ht="39">
      <c r="A17" s="27" t="s">
        <v>20</v>
      </c>
      <c r="B17" s="84" t="s">
        <v>247</v>
      </c>
      <c r="D17" s="82">
        <v>20.5</v>
      </c>
      <c r="E17" s="83">
        <v>20.5</v>
      </c>
    </row>
    <row r="18" spans="1:5" ht="29.25">
      <c r="A18" s="27" t="s">
        <v>22</v>
      </c>
      <c r="B18" s="85" t="s">
        <v>23</v>
      </c>
      <c r="D18" s="82">
        <v>0</v>
      </c>
      <c r="E18" s="83">
        <v>0</v>
      </c>
    </row>
    <row r="19" spans="1:5" ht="18">
      <c r="A19" s="33" t="s">
        <v>24</v>
      </c>
      <c r="B19" s="86" t="s">
        <v>25</v>
      </c>
      <c r="D19" s="87">
        <f>D20+D21+D22+D23</f>
        <v>0</v>
      </c>
      <c r="E19" s="88">
        <f>E20+E21+E22+E23</f>
        <v>0</v>
      </c>
    </row>
    <row r="20" spans="1:5" ht="39">
      <c r="A20" s="27" t="s">
        <v>26</v>
      </c>
      <c r="B20" s="85" t="s">
        <v>27</v>
      </c>
      <c r="D20" s="82"/>
      <c r="E20" s="83"/>
    </row>
    <row r="21" spans="1:5" ht="48.75">
      <c r="A21" s="27" t="s">
        <v>28</v>
      </c>
      <c r="B21" s="89" t="s">
        <v>29</v>
      </c>
      <c r="D21" s="82"/>
      <c r="E21" s="83"/>
    </row>
    <row r="22" spans="1:5" ht="39">
      <c r="A22" s="27" t="s">
        <v>30</v>
      </c>
      <c r="B22" s="85" t="s">
        <v>31</v>
      </c>
      <c r="D22" s="82"/>
      <c r="E22" s="83"/>
    </row>
    <row r="23" spans="1:5" ht="39">
      <c r="A23" s="27" t="s">
        <v>32</v>
      </c>
      <c r="B23" s="85" t="s">
        <v>33</v>
      </c>
      <c r="D23" s="82"/>
      <c r="E23" s="83"/>
    </row>
    <row r="24" spans="1:5">
      <c r="A24" s="19" t="s">
        <v>34</v>
      </c>
      <c r="B24" s="20" t="s">
        <v>35</v>
      </c>
      <c r="D24" s="78">
        <f>D35+D38+D25</f>
        <v>11874.2</v>
      </c>
      <c r="E24" s="79">
        <f>E35+E38+E25</f>
        <v>9074.2000000000007</v>
      </c>
    </row>
    <row r="25" spans="1:5">
      <c r="A25" s="27" t="s">
        <v>36</v>
      </c>
      <c r="B25" s="90" t="s">
        <v>37</v>
      </c>
      <c r="D25" s="81">
        <f>D26+D29</f>
        <v>8420</v>
      </c>
      <c r="E25" s="41">
        <f>E26+E29</f>
        <v>8420</v>
      </c>
    </row>
    <row r="26" spans="1:5" ht="19.5">
      <c r="A26" s="27" t="s">
        <v>38</v>
      </c>
      <c r="B26" s="91" t="s">
        <v>248</v>
      </c>
      <c r="D26" s="81">
        <f>D27+D28</f>
        <v>7700</v>
      </c>
      <c r="E26" s="41">
        <f>E27+E28</f>
        <v>7700</v>
      </c>
    </row>
    <row r="27" spans="1:5" ht="19.5">
      <c r="A27" s="27" t="s">
        <v>40</v>
      </c>
      <c r="B27" s="90" t="s">
        <v>249</v>
      </c>
      <c r="D27" s="81">
        <v>7700</v>
      </c>
      <c r="E27" s="41">
        <v>7700</v>
      </c>
    </row>
    <row r="28" spans="1:5" ht="29.25">
      <c r="A28" s="27" t="s">
        <v>41</v>
      </c>
      <c r="B28" s="90" t="s">
        <v>250</v>
      </c>
      <c r="D28" s="81">
        <v>0</v>
      </c>
      <c r="E28" s="41">
        <v>0</v>
      </c>
    </row>
    <row r="29" spans="1:5" ht="19.5">
      <c r="A29" s="27" t="s">
        <v>43</v>
      </c>
      <c r="B29" s="92" t="s">
        <v>44</v>
      </c>
      <c r="D29" s="81">
        <f>D30+D31</f>
        <v>720</v>
      </c>
      <c r="E29" s="41">
        <f>E30+E31</f>
        <v>720</v>
      </c>
    </row>
    <row r="30" spans="1:5" ht="19.5">
      <c r="A30" s="27" t="s">
        <v>45</v>
      </c>
      <c r="B30" s="91" t="s">
        <v>44</v>
      </c>
      <c r="D30" s="81">
        <v>720</v>
      </c>
      <c r="E30" s="41">
        <v>720</v>
      </c>
    </row>
    <row r="31" spans="1:5" ht="29.25">
      <c r="A31" s="27" t="s">
        <v>47</v>
      </c>
      <c r="B31" s="93" t="s">
        <v>48</v>
      </c>
      <c r="D31" s="81">
        <v>0</v>
      </c>
      <c r="E31" s="41">
        <v>0</v>
      </c>
    </row>
    <row r="32" spans="1:5" ht="19.5">
      <c r="A32" s="27" t="s">
        <v>49</v>
      </c>
      <c r="B32" s="93" t="s">
        <v>251</v>
      </c>
      <c r="D32" s="81">
        <v>0</v>
      </c>
      <c r="E32" s="41">
        <v>0</v>
      </c>
    </row>
    <row r="33" spans="1:5">
      <c r="A33" s="27" t="s">
        <v>252</v>
      </c>
      <c r="B33" s="93"/>
      <c r="D33" s="81">
        <v>0</v>
      </c>
      <c r="E33" s="41">
        <v>0</v>
      </c>
    </row>
    <row r="34" spans="1:5">
      <c r="A34" s="27" t="s">
        <v>253</v>
      </c>
      <c r="B34" s="93" t="s">
        <v>254</v>
      </c>
      <c r="D34" s="81">
        <v>0</v>
      </c>
      <c r="E34" s="41">
        <v>0</v>
      </c>
    </row>
    <row r="35" spans="1:5">
      <c r="A35" s="27" t="s">
        <v>51</v>
      </c>
      <c r="B35" s="80" t="s">
        <v>52</v>
      </c>
      <c r="D35" s="82">
        <f>D36+D37</f>
        <v>2800</v>
      </c>
      <c r="E35" s="83">
        <f>E36+E37</f>
        <v>0</v>
      </c>
    </row>
    <row r="36" spans="1:5">
      <c r="A36" s="27" t="s">
        <v>53</v>
      </c>
      <c r="B36" s="80" t="s">
        <v>52</v>
      </c>
      <c r="D36" s="82">
        <v>2800</v>
      </c>
      <c r="E36" s="83">
        <v>0</v>
      </c>
    </row>
    <row r="37" spans="1:5">
      <c r="A37" s="27" t="s">
        <v>54</v>
      </c>
      <c r="B37" s="80" t="s">
        <v>52</v>
      </c>
      <c r="D37" s="82">
        <v>0</v>
      </c>
      <c r="E37" s="83">
        <v>0</v>
      </c>
    </row>
    <row r="38" spans="1:5">
      <c r="A38" s="27" t="s">
        <v>56</v>
      </c>
      <c r="B38" s="80" t="s">
        <v>255</v>
      </c>
      <c r="D38" s="82">
        <f>D39+D40</f>
        <v>654.20000000000005</v>
      </c>
      <c r="E38" s="83">
        <f>E39+E40</f>
        <v>654.20000000000005</v>
      </c>
    </row>
    <row r="39" spans="1:5">
      <c r="A39" s="27" t="s">
        <v>58</v>
      </c>
      <c r="B39" s="80" t="s">
        <v>255</v>
      </c>
      <c r="D39" s="82">
        <v>654.20000000000005</v>
      </c>
      <c r="E39" s="83">
        <v>654.20000000000005</v>
      </c>
    </row>
    <row r="40" spans="1:5" ht="19.5">
      <c r="A40" s="27" t="s">
        <v>59</v>
      </c>
      <c r="B40" s="80" t="s">
        <v>60</v>
      </c>
      <c r="D40" s="82">
        <v>0</v>
      </c>
      <c r="E40" s="83">
        <v>0</v>
      </c>
    </row>
    <row r="41" spans="1:5">
      <c r="A41" s="19" t="s">
        <v>61</v>
      </c>
      <c r="B41" s="20" t="s">
        <v>62</v>
      </c>
      <c r="D41" s="78">
        <f>D42+D44</f>
        <v>1850</v>
      </c>
      <c r="E41" s="79">
        <f>E42+E44</f>
        <v>1850</v>
      </c>
    </row>
    <row r="42" spans="1:5" ht="19.5">
      <c r="A42" s="27" t="s">
        <v>63</v>
      </c>
      <c r="B42" s="80" t="s">
        <v>64</v>
      </c>
      <c r="D42" s="82">
        <f>D43</f>
        <v>1850</v>
      </c>
      <c r="E42" s="83">
        <f>E43</f>
        <v>1850</v>
      </c>
    </row>
    <row r="43" spans="1:5" ht="29.25">
      <c r="A43" s="27" t="s">
        <v>65</v>
      </c>
      <c r="B43" s="80" t="s">
        <v>256</v>
      </c>
      <c r="D43" s="82">
        <v>1850</v>
      </c>
      <c r="E43" s="83">
        <v>1850</v>
      </c>
    </row>
    <row r="44" spans="1:5" ht="19.5">
      <c r="A44" s="27" t="s">
        <v>257</v>
      </c>
      <c r="B44" s="80" t="s">
        <v>258</v>
      </c>
      <c r="D44" s="82">
        <f>D45</f>
        <v>0</v>
      </c>
      <c r="E44" s="83">
        <f>E45</f>
        <v>0</v>
      </c>
    </row>
    <row r="45" spans="1:5" ht="39">
      <c r="A45" s="27" t="s">
        <v>259</v>
      </c>
      <c r="B45" s="80" t="s">
        <v>260</v>
      </c>
      <c r="D45" s="82">
        <v>0</v>
      </c>
      <c r="E45" s="83">
        <v>0</v>
      </c>
    </row>
    <row r="46" spans="1:5" ht="18">
      <c r="A46" s="33" t="s">
        <v>261</v>
      </c>
      <c r="B46" s="94" t="s">
        <v>262</v>
      </c>
      <c r="D46" s="78">
        <f>D47+D49</f>
        <v>0</v>
      </c>
      <c r="E46" s="79">
        <f>E47+E49</f>
        <v>0</v>
      </c>
    </row>
    <row r="47" spans="1:5" ht="19.5">
      <c r="A47" s="27" t="s">
        <v>263</v>
      </c>
      <c r="B47" s="90" t="s">
        <v>264</v>
      </c>
      <c r="D47" s="82">
        <f>D48</f>
        <v>0</v>
      </c>
      <c r="E47" s="83">
        <f>E48</f>
        <v>0</v>
      </c>
    </row>
    <row r="48" spans="1:5" ht="19.5">
      <c r="A48" s="27" t="s">
        <v>265</v>
      </c>
      <c r="B48" s="90" t="s">
        <v>266</v>
      </c>
      <c r="D48" s="82">
        <v>0</v>
      </c>
      <c r="E48" s="83">
        <v>0</v>
      </c>
    </row>
    <row r="49" spans="1:5" ht="15">
      <c r="A49" s="95" t="s">
        <v>267</v>
      </c>
      <c r="B49" s="80" t="s">
        <v>268</v>
      </c>
      <c r="D49" s="82">
        <v>0</v>
      </c>
      <c r="E49" s="83">
        <v>0</v>
      </c>
    </row>
    <row r="50" spans="1:5" ht="18">
      <c r="A50" s="19" t="s">
        <v>67</v>
      </c>
      <c r="B50" s="20" t="s">
        <v>68</v>
      </c>
      <c r="D50" s="78">
        <f>D56+D51</f>
        <v>4313.5</v>
      </c>
      <c r="E50" s="79">
        <f>E56+E51</f>
        <v>4413.5</v>
      </c>
    </row>
    <row r="51" spans="1:5" ht="19.5">
      <c r="A51" s="27" t="s">
        <v>69</v>
      </c>
      <c r="B51" s="90" t="s">
        <v>269</v>
      </c>
      <c r="D51" s="82">
        <f>D52+D55+D54</f>
        <v>4300</v>
      </c>
      <c r="E51" s="83">
        <f>E52+E55+E54</f>
        <v>4400</v>
      </c>
    </row>
    <row r="52" spans="1:5" ht="29.25">
      <c r="A52" s="27" t="s">
        <v>71</v>
      </c>
      <c r="B52" s="90" t="s">
        <v>270</v>
      </c>
      <c r="D52" s="82">
        <f>D53</f>
        <v>4300</v>
      </c>
      <c r="E52" s="83">
        <f>E53</f>
        <v>4400</v>
      </c>
    </row>
    <row r="53" spans="1:5" ht="39">
      <c r="A53" s="27" t="s">
        <v>271</v>
      </c>
      <c r="B53" s="90" t="s">
        <v>272</v>
      </c>
      <c r="D53" s="82">
        <f>6600-2000-300</f>
        <v>4300</v>
      </c>
      <c r="E53" s="83">
        <f>6700-2000-300</f>
        <v>4400</v>
      </c>
    </row>
    <row r="54" spans="1:5" ht="39">
      <c r="A54" s="27" t="s">
        <v>273</v>
      </c>
      <c r="B54" s="90" t="s">
        <v>274</v>
      </c>
      <c r="D54" s="82">
        <v>0</v>
      </c>
      <c r="E54" s="83">
        <v>0</v>
      </c>
    </row>
    <row r="55" spans="1:5" ht="29.25">
      <c r="A55" s="27" t="s">
        <v>76</v>
      </c>
      <c r="B55" s="90" t="s">
        <v>275</v>
      </c>
      <c r="D55" s="82">
        <v>0</v>
      </c>
      <c r="E55" s="83">
        <v>0</v>
      </c>
    </row>
    <row r="56" spans="1:5" ht="19.5">
      <c r="A56" s="27" t="s">
        <v>78</v>
      </c>
      <c r="B56" s="80" t="s">
        <v>276</v>
      </c>
      <c r="D56" s="82">
        <f>D57</f>
        <v>13.5</v>
      </c>
      <c r="E56" s="83">
        <f>E57</f>
        <v>13.5</v>
      </c>
    </row>
    <row r="57" spans="1:5" ht="19.5">
      <c r="A57" s="27" t="s">
        <v>80</v>
      </c>
      <c r="B57" s="80" t="s">
        <v>277</v>
      </c>
      <c r="D57" s="82">
        <v>13.5</v>
      </c>
      <c r="E57" s="83">
        <v>13.5</v>
      </c>
    </row>
    <row r="58" spans="1:5" ht="19.5">
      <c r="A58" s="27" t="s">
        <v>81</v>
      </c>
      <c r="B58" s="80" t="s">
        <v>278</v>
      </c>
      <c r="D58" s="82">
        <f>13.5</f>
        <v>13.5</v>
      </c>
      <c r="E58" s="83">
        <f>13.5</f>
        <v>13.5</v>
      </c>
    </row>
    <row r="59" spans="1:5">
      <c r="A59" s="19" t="s">
        <v>82</v>
      </c>
      <c r="B59" s="20" t="s">
        <v>83</v>
      </c>
      <c r="D59" s="78">
        <f>D60</f>
        <v>57.3</v>
      </c>
      <c r="E59" s="79">
        <f>E60</f>
        <v>59.5</v>
      </c>
    </row>
    <row r="60" spans="1:5">
      <c r="A60" s="27" t="s">
        <v>84</v>
      </c>
      <c r="B60" s="90" t="s">
        <v>85</v>
      </c>
      <c r="C60" s="81">
        <f>C61+C62+C63+C64</f>
        <v>0</v>
      </c>
      <c r="D60" s="81">
        <f>D61+D62+D63+D64</f>
        <v>57.3</v>
      </c>
      <c r="E60" s="41">
        <f>E61+E62+E63+E64</f>
        <v>59.5</v>
      </c>
    </row>
    <row r="61" spans="1:5" ht="19.5">
      <c r="A61" s="42" t="s">
        <v>86</v>
      </c>
      <c r="B61" s="80" t="s">
        <v>279</v>
      </c>
      <c r="D61" s="82">
        <v>13</v>
      </c>
      <c r="E61" s="83">
        <v>13.5</v>
      </c>
    </row>
    <row r="62" spans="1:5" ht="19.5">
      <c r="A62" s="42" t="s">
        <v>280</v>
      </c>
      <c r="B62" s="80" t="s">
        <v>281</v>
      </c>
      <c r="D62" s="82">
        <v>0</v>
      </c>
      <c r="E62" s="83">
        <v>0</v>
      </c>
    </row>
    <row r="63" spans="1:5">
      <c r="A63" s="42" t="s">
        <v>88</v>
      </c>
      <c r="B63" s="80" t="s">
        <v>89</v>
      </c>
      <c r="D63" s="82">
        <v>0</v>
      </c>
      <c r="E63" s="83">
        <v>0</v>
      </c>
    </row>
    <row r="64" spans="1:5">
      <c r="A64" s="42" t="s">
        <v>90</v>
      </c>
      <c r="B64" s="80" t="s">
        <v>91</v>
      </c>
      <c r="D64" s="82">
        <v>44.3</v>
      </c>
      <c r="E64" s="83">
        <v>46</v>
      </c>
    </row>
    <row r="65" spans="1:5" ht="18">
      <c r="A65" s="33" t="s">
        <v>92</v>
      </c>
      <c r="B65" s="94" t="s">
        <v>93</v>
      </c>
      <c r="D65" s="87">
        <f>D67+D66</f>
        <v>6300</v>
      </c>
      <c r="E65" s="88">
        <f>E67+E66</f>
        <v>6300</v>
      </c>
    </row>
    <row r="66" spans="1:5" ht="19.5">
      <c r="A66" s="42" t="s">
        <v>94</v>
      </c>
      <c r="B66" s="90" t="s">
        <v>95</v>
      </c>
      <c r="D66" s="81">
        <v>0</v>
      </c>
      <c r="E66" s="41">
        <v>0</v>
      </c>
    </row>
    <row r="67" spans="1:5" ht="19.5">
      <c r="A67" s="42" t="s">
        <v>96</v>
      </c>
      <c r="B67" s="80" t="s">
        <v>97</v>
      </c>
      <c r="D67" s="82">
        <v>6300</v>
      </c>
      <c r="E67" s="83">
        <v>6300</v>
      </c>
    </row>
    <row r="68" spans="1:5">
      <c r="A68" s="33" t="s">
        <v>98</v>
      </c>
      <c r="B68" s="20" t="s">
        <v>99</v>
      </c>
      <c r="D68" s="78">
        <f>D70+D69+D71</f>
        <v>240</v>
      </c>
      <c r="E68" s="79">
        <f>E70+E69+E71</f>
        <v>250</v>
      </c>
    </row>
    <row r="69" spans="1:5" ht="39">
      <c r="A69" s="27" t="s">
        <v>100</v>
      </c>
      <c r="B69" s="96" t="s">
        <v>101</v>
      </c>
      <c r="D69" s="82">
        <v>0</v>
      </c>
      <c r="E69" s="83">
        <v>0</v>
      </c>
    </row>
    <row r="70" spans="1:5" ht="19.5">
      <c r="A70" s="42" t="s">
        <v>102</v>
      </c>
      <c r="B70" s="80" t="s">
        <v>103</v>
      </c>
      <c r="D70" s="82">
        <v>240</v>
      </c>
      <c r="E70" s="83">
        <v>250</v>
      </c>
    </row>
    <row r="71" spans="1:5" ht="19.5">
      <c r="A71" s="27" t="s">
        <v>104</v>
      </c>
      <c r="B71" s="96" t="s">
        <v>105</v>
      </c>
      <c r="D71" s="82">
        <v>0</v>
      </c>
      <c r="E71" s="83">
        <v>0</v>
      </c>
    </row>
    <row r="72" spans="1:5">
      <c r="A72" s="19" t="s">
        <v>106</v>
      </c>
      <c r="B72" s="20" t="s">
        <v>107</v>
      </c>
      <c r="D72" s="78">
        <f>D73+D92+D87+D84+D85+D77+D80+D76+D81+D82+D83+D78+D90+D86+D88+D89</f>
        <v>682</v>
      </c>
      <c r="E72" s="79">
        <f>E73+E92+E87+E84+E85+E77+E80+E76+E81+E82+E83+E78+E90+E86+E88+E89</f>
        <v>682</v>
      </c>
    </row>
    <row r="73" spans="1:5" ht="19.5">
      <c r="A73" s="27" t="s">
        <v>108</v>
      </c>
      <c r="B73" s="80" t="s">
        <v>109</v>
      </c>
      <c r="D73" s="82">
        <f>D74+D75</f>
        <v>73</v>
      </c>
      <c r="E73" s="83">
        <f>E74+E75</f>
        <v>73</v>
      </c>
    </row>
    <row r="74" spans="1:5" ht="39">
      <c r="A74" s="27" t="s">
        <v>110</v>
      </c>
      <c r="B74" s="80" t="s">
        <v>111</v>
      </c>
      <c r="D74" s="82">
        <v>70</v>
      </c>
      <c r="E74" s="83">
        <v>70</v>
      </c>
    </row>
    <row r="75" spans="1:5" ht="29.25">
      <c r="A75" s="27" t="s">
        <v>112</v>
      </c>
      <c r="B75" s="80" t="s">
        <v>113</v>
      </c>
      <c r="D75" s="82">
        <v>3</v>
      </c>
      <c r="E75" s="83">
        <v>3</v>
      </c>
    </row>
    <row r="76" spans="1:5" ht="29.25">
      <c r="A76" s="27" t="s">
        <v>114</v>
      </c>
      <c r="B76" s="80" t="s">
        <v>115</v>
      </c>
      <c r="D76" s="82">
        <v>0</v>
      </c>
      <c r="E76" s="83">
        <v>0</v>
      </c>
    </row>
    <row r="77" spans="1:5" ht="29.25">
      <c r="A77" s="27" t="s">
        <v>116</v>
      </c>
      <c r="B77" s="80" t="s">
        <v>117</v>
      </c>
      <c r="D77" s="82">
        <v>5</v>
      </c>
      <c r="E77" s="83">
        <v>5</v>
      </c>
    </row>
    <row r="78" spans="1:5" ht="29.25">
      <c r="A78" s="27" t="s">
        <v>118</v>
      </c>
      <c r="B78" s="97" t="s">
        <v>119</v>
      </c>
      <c r="D78" s="82">
        <v>0</v>
      </c>
      <c r="E78" s="83">
        <v>0</v>
      </c>
    </row>
    <row r="79" spans="1:5" ht="39">
      <c r="A79" s="27" t="s">
        <v>120</v>
      </c>
      <c r="B79" s="80" t="s">
        <v>121</v>
      </c>
      <c r="D79" s="82">
        <f>D80+D81+D82</f>
        <v>10</v>
      </c>
      <c r="E79" s="83">
        <f>E80+E81+E82</f>
        <v>10</v>
      </c>
    </row>
    <row r="80" spans="1:5" ht="19.5">
      <c r="A80" s="27" t="s">
        <v>122</v>
      </c>
      <c r="B80" s="80" t="s">
        <v>123</v>
      </c>
      <c r="D80" s="82">
        <v>10</v>
      </c>
      <c r="E80" s="83">
        <v>10</v>
      </c>
    </row>
    <row r="81" spans="1:5" ht="19.5">
      <c r="A81" s="27" t="s">
        <v>124</v>
      </c>
      <c r="B81" s="80" t="s">
        <v>125</v>
      </c>
      <c r="D81" s="82">
        <v>0</v>
      </c>
      <c r="E81" s="83">
        <v>0</v>
      </c>
    </row>
    <row r="82" spans="1:5">
      <c r="A82" s="27" t="s">
        <v>126</v>
      </c>
      <c r="B82" s="80" t="s">
        <v>127</v>
      </c>
      <c r="D82" s="82">
        <v>0</v>
      </c>
      <c r="E82" s="83">
        <v>0</v>
      </c>
    </row>
    <row r="83" spans="1:5">
      <c r="A83" s="27" t="s">
        <v>128</v>
      </c>
      <c r="B83" s="80" t="s">
        <v>129</v>
      </c>
      <c r="D83" s="82">
        <v>0</v>
      </c>
      <c r="E83" s="83">
        <v>0</v>
      </c>
    </row>
    <row r="84" spans="1:5" ht="19.5">
      <c r="A84" s="27" t="s">
        <v>130</v>
      </c>
      <c r="B84" s="80" t="s">
        <v>131</v>
      </c>
      <c r="D84" s="82">
        <v>0</v>
      </c>
      <c r="E84" s="83">
        <v>0</v>
      </c>
    </row>
    <row r="85" spans="1:5" ht="29.25">
      <c r="A85" s="27" t="s">
        <v>132</v>
      </c>
      <c r="B85" s="80" t="s">
        <v>133</v>
      </c>
      <c r="D85" s="82">
        <v>60</v>
      </c>
      <c r="E85" s="83">
        <v>60</v>
      </c>
    </row>
    <row r="86" spans="1:5" ht="29.25">
      <c r="A86" s="27" t="s">
        <v>134</v>
      </c>
      <c r="B86" s="80" t="s">
        <v>135</v>
      </c>
      <c r="D86" s="82">
        <v>0</v>
      </c>
      <c r="E86" s="83">
        <v>0</v>
      </c>
    </row>
    <row r="87" spans="1:5" ht="19.5">
      <c r="A87" s="27" t="s">
        <v>136</v>
      </c>
      <c r="B87" s="80" t="s">
        <v>137</v>
      </c>
      <c r="D87" s="82">
        <v>4</v>
      </c>
      <c r="E87" s="83">
        <v>4</v>
      </c>
    </row>
    <row r="88" spans="1:5" ht="29.25">
      <c r="A88" s="46" t="s">
        <v>138</v>
      </c>
      <c r="B88" s="90" t="s">
        <v>139</v>
      </c>
      <c r="D88" s="82">
        <v>0</v>
      </c>
      <c r="E88" s="83">
        <v>0</v>
      </c>
    </row>
    <row r="89" spans="1:5" ht="19.5">
      <c r="A89" s="46" t="s">
        <v>140</v>
      </c>
      <c r="B89" s="90" t="s">
        <v>141</v>
      </c>
      <c r="D89" s="82">
        <v>0</v>
      </c>
      <c r="E89" s="83">
        <v>0</v>
      </c>
    </row>
    <row r="90" spans="1:5" ht="29.25">
      <c r="A90" s="46" t="s">
        <v>142</v>
      </c>
      <c r="B90" s="90" t="s">
        <v>143</v>
      </c>
      <c r="D90" s="82">
        <v>30</v>
      </c>
      <c r="E90" s="83">
        <v>30</v>
      </c>
    </row>
    <row r="91" spans="1:5" ht="19.5">
      <c r="A91" s="27" t="s">
        <v>144</v>
      </c>
      <c r="B91" s="80" t="s">
        <v>145</v>
      </c>
      <c r="D91" s="82">
        <f>D92</f>
        <v>500</v>
      </c>
      <c r="E91" s="83">
        <f>E92</f>
        <v>500</v>
      </c>
    </row>
    <row r="92" spans="1:5" ht="19.5">
      <c r="A92" s="27" t="s">
        <v>146</v>
      </c>
      <c r="B92" s="80" t="s">
        <v>147</v>
      </c>
      <c r="D92" s="82">
        <v>500</v>
      </c>
      <c r="E92" s="83">
        <v>500</v>
      </c>
    </row>
    <row r="93" spans="1:5">
      <c r="A93" s="33" t="s">
        <v>148</v>
      </c>
      <c r="B93" s="20" t="s">
        <v>149</v>
      </c>
      <c r="D93" s="78">
        <f>D95+D94</f>
        <v>0</v>
      </c>
      <c r="E93" s="79">
        <f>E95+E94</f>
        <v>0</v>
      </c>
    </row>
    <row r="94" spans="1:5" s="48" customFormat="1">
      <c r="A94" s="27" t="s">
        <v>150</v>
      </c>
      <c r="B94" s="90" t="s">
        <v>151</v>
      </c>
      <c r="D94" s="81">
        <v>0</v>
      </c>
      <c r="E94" s="41">
        <v>0</v>
      </c>
    </row>
    <row r="95" spans="1:5">
      <c r="A95" s="27" t="s">
        <v>152</v>
      </c>
      <c r="B95" s="80" t="s">
        <v>153</v>
      </c>
      <c r="D95" s="82">
        <f>D96</f>
        <v>0</v>
      </c>
      <c r="E95" s="83">
        <f>E96</f>
        <v>0</v>
      </c>
    </row>
    <row r="96" spans="1:5" ht="19.5">
      <c r="A96" s="27" t="s">
        <v>154</v>
      </c>
      <c r="B96" s="80" t="s">
        <v>155</v>
      </c>
      <c r="D96" s="82">
        <v>0</v>
      </c>
      <c r="E96" s="83">
        <v>0</v>
      </c>
    </row>
    <row r="97" spans="1:5">
      <c r="A97" s="33" t="s">
        <v>156</v>
      </c>
      <c r="B97" s="94" t="s">
        <v>157</v>
      </c>
      <c r="D97" s="78">
        <f>D98+D136+D138</f>
        <v>570568.89999999991</v>
      </c>
      <c r="E97" s="79">
        <f>E98+E136+E138</f>
        <v>493420.39999999997</v>
      </c>
    </row>
    <row r="98" spans="1:5" ht="18">
      <c r="A98" s="33" t="s">
        <v>158</v>
      </c>
      <c r="B98" s="94" t="s">
        <v>159</v>
      </c>
      <c r="D98" s="78">
        <f>D99+D104+D119+D131</f>
        <v>570568.89999999991</v>
      </c>
      <c r="E98" s="79">
        <f>E99+E104+E119+E131</f>
        <v>493420.39999999997</v>
      </c>
    </row>
    <row r="99" spans="1:5" ht="18">
      <c r="A99" s="33" t="s">
        <v>160</v>
      </c>
      <c r="B99" s="94" t="s">
        <v>161</v>
      </c>
      <c r="D99" s="78">
        <f>D100+D103</f>
        <v>89475.1</v>
      </c>
      <c r="E99" s="79">
        <f>E100+E103</f>
        <v>88821.2</v>
      </c>
    </row>
    <row r="100" spans="1:5">
      <c r="A100" s="27" t="s">
        <v>162</v>
      </c>
      <c r="B100" s="80" t="s">
        <v>282</v>
      </c>
      <c r="D100" s="82">
        <f>D101</f>
        <v>89475.1</v>
      </c>
      <c r="E100" s="83">
        <f>E101</f>
        <v>88821.2</v>
      </c>
    </row>
    <row r="101" spans="1:5" ht="19.5">
      <c r="A101" s="27" t="s">
        <v>164</v>
      </c>
      <c r="B101" s="80" t="s">
        <v>163</v>
      </c>
      <c r="D101" s="82">
        <v>89475.1</v>
      </c>
      <c r="E101" s="83">
        <v>88821.2</v>
      </c>
    </row>
    <row r="102" spans="1:5" ht="19.5">
      <c r="A102" s="27" t="s">
        <v>283</v>
      </c>
      <c r="B102" s="80" t="s">
        <v>284</v>
      </c>
      <c r="D102" s="82"/>
      <c r="E102" s="83"/>
    </row>
    <row r="103" spans="1:5" ht="19.5">
      <c r="A103" s="27" t="s">
        <v>165</v>
      </c>
      <c r="B103" s="80" t="s">
        <v>166</v>
      </c>
      <c r="D103" s="82">
        <v>0</v>
      </c>
      <c r="E103" s="83">
        <v>0</v>
      </c>
    </row>
    <row r="104" spans="1:5" ht="17.25" customHeight="1">
      <c r="A104" s="33" t="s">
        <v>167</v>
      </c>
      <c r="B104" s="94" t="s">
        <v>168</v>
      </c>
      <c r="D104" s="87">
        <f>D112+D117+D114+D110+D107+D116+D105+D106+D115</f>
        <v>117206.7</v>
      </c>
      <c r="E104" s="88">
        <f>E112+E117+E114+E110+E107+E116+E105+E106+E115</f>
        <v>40711.9</v>
      </c>
    </row>
    <row r="105" spans="1:5" ht="19.5" hidden="1">
      <c r="A105" s="27" t="s">
        <v>169</v>
      </c>
      <c r="B105" s="90" t="s">
        <v>170</v>
      </c>
      <c r="D105" s="81">
        <v>0</v>
      </c>
      <c r="E105" s="41">
        <v>0</v>
      </c>
    </row>
    <row r="106" spans="1:5" ht="19.5">
      <c r="A106" s="27" t="s">
        <v>171</v>
      </c>
      <c r="B106" s="90" t="s">
        <v>172</v>
      </c>
      <c r="D106" s="81">
        <v>0</v>
      </c>
      <c r="E106" s="41">
        <v>0</v>
      </c>
    </row>
    <row r="107" spans="1:5" ht="19.5">
      <c r="A107" s="27" t="s">
        <v>173</v>
      </c>
      <c r="B107" s="80" t="s">
        <v>174</v>
      </c>
      <c r="D107" s="82">
        <v>0</v>
      </c>
      <c r="E107" s="83">
        <v>0</v>
      </c>
    </row>
    <row r="108" spans="1:5" ht="19.5">
      <c r="A108" s="27" t="s">
        <v>175</v>
      </c>
      <c r="B108" s="80" t="s">
        <v>176</v>
      </c>
      <c r="D108" s="82">
        <f>D109</f>
        <v>0</v>
      </c>
      <c r="E108" s="83">
        <f>E109</f>
        <v>0</v>
      </c>
    </row>
    <row r="109" spans="1:5" ht="22.5" customHeight="1">
      <c r="A109" s="27" t="s">
        <v>177</v>
      </c>
      <c r="B109" s="80" t="s">
        <v>178</v>
      </c>
      <c r="D109" s="82">
        <v>0</v>
      </c>
      <c r="E109" s="83">
        <v>0</v>
      </c>
    </row>
    <row r="110" spans="1:5" ht="0.75" customHeight="1">
      <c r="A110" s="49" t="s">
        <v>179</v>
      </c>
      <c r="B110" s="80" t="s">
        <v>180</v>
      </c>
      <c r="D110" s="82">
        <v>0</v>
      </c>
      <c r="E110" s="83">
        <v>0</v>
      </c>
    </row>
    <row r="111" spans="1:5" ht="19.5" hidden="1">
      <c r="A111" s="49" t="s">
        <v>181</v>
      </c>
      <c r="B111" s="80" t="s">
        <v>180</v>
      </c>
      <c r="D111" s="82">
        <v>0</v>
      </c>
      <c r="E111" s="83">
        <v>0</v>
      </c>
    </row>
    <row r="112" spans="1:5" ht="29.25" hidden="1">
      <c r="A112" s="27" t="s">
        <v>182</v>
      </c>
      <c r="B112" s="80" t="s">
        <v>183</v>
      </c>
      <c r="D112" s="82">
        <f>D113</f>
        <v>0</v>
      </c>
      <c r="E112" s="83">
        <f>E113</f>
        <v>0</v>
      </c>
    </row>
    <row r="113" spans="1:5" ht="27.2" hidden="1" customHeight="1">
      <c r="A113" s="27" t="s">
        <v>184</v>
      </c>
      <c r="B113" s="80" t="s">
        <v>185</v>
      </c>
      <c r="D113" s="82">
        <v>0</v>
      </c>
      <c r="E113" s="83">
        <v>0</v>
      </c>
    </row>
    <row r="114" spans="1:5" ht="29.25">
      <c r="A114" s="27" t="s">
        <v>186</v>
      </c>
      <c r="B114" s="80" t="s">
        <v>187</v>
      </c>
      <c r="D114" s="82">
        <v>0</v>
      </c>
      <c r="E114" s="83">
        <v>0</v>
      </c>
    </row>
    <row r="115" spans="1:5" ht="2.25" hidden="1" customHeight="1">
      <c r="A115" s="27" t="s">
        <v>188</v>
      </c>
      <c r="B115" s="80" t="s">
        <v>189</v>
      </c>
      <c r="D115" s="82">
        <v>0</v>
      </c>
      <c r="E115" s="83">
        <v>0</v>
      </c>
    </row>
    <row r="116" spans="1:5" ht="29.25" hidden="1">
      <c r="A116" s="27" t="s">
        <v>190</v>
      </c>
      <c r="B116" s="80" t="s">
        <v>191</v>
      </c>
      <c r="D116" s="82">
        <v>0</v>
      </c>
      <c r="E116" s="83">
        <v>0</v>
      </c>
    </row>
    <row r="117" spans="1:5">
      <c r="A117" s="27" t="s">
        <v>192</v>
      </c>
      <c r="B117" s="80" t="s">
        <v>193</v>
      </c>
      <c r="D117" s="82">
        <f>D118</f>
        <v>117206.7</v>
      </c>
      <c r="E117" s="83">
        <f>E118</f>
        <v>40711.9</v>
      </c>
    </row>
    <row r="118" spans="1:5">
      <c r="A118" s="27" t="s">
        <v>194</v>
      </c>
      <c r="B118" s="80" t="s">
        <v>195</v>
      </c>
      <c r="D118" s="82">
        <f>40317.7+76889</f>
        <v>117206.7</v>
      </c>
      <c r="E118" s="83">
        <f>40711.9</f>
        <v>40711.9</v>
      </c>
    </row>
    <row r="119" spans="1:5" ht="12" customHeight="1">
      <c r="A119" s="33" t="s">
        <v>196</v>
      </c>
      <c r="B119" s="94" t="s">
        <v>197</v>
      </c>
      <c r="D119" s="87">
        <f>D121+D124+D126+D129</f>
        <v>363299.89999999997</v>
      </c>
      <c r="E119" s="88">
        <f>E121+E124+E126+E129</f>
        <v>363300.1</v>
      </c>
    </row>
    <row r="120" spans="1:5" ht="0.75" hidden="1" customHeight="1">
      <c r="A120" s="27" t="s">
        <v>198</v>
      </c>
      <c r="B120" s="90" t="s">
        <v>199</v>
      </c>
      <c r="D120" s="81">
        <v>0</v>
      </c>
      <c r="E120" s="41">
        <v>0</v>
      </c>
    </row>
    <row r="121" spans="1:5" ht="29.25">
      <c r="A121" s="27" t="s">
        <v>200</v>
      </c>
      <c r="B121" s="90" t="s">
        <v>201</v>
      </c>
      <c r="D121" s="81">
        <v>0</v>
      </c>
      <c r="E121" s="41">
        <v>0</v>
      </c>
    </row>
    <row r="122" spans="1:5" ht="19.5" hidden="1">
      <c r="A122" s="27" t="s">
        <v>202</v>
      </c>
      <c r="B122" s="80" t="s">
        <v>203</v>
      </c>
      <c r="D122" s="82">
        <f>D123</f>
        <v>0</v>
      </c>
      <c r="E122" s="83">
        <f>E123</f>
        <v>0</v>
      </c>
    </row>
    <row r="123" spans="1:5" ht="19.5" hidden="1">
      <c r="A123" s="50" t="s">
        <v>204</v>
      </c>
      <c r="B123" s="80" t="s">
        <v>205</v>
      </c>
      <c r="D123" s="82">
        <v>0</v>
      </c>
      <c r="E123" s="83">
        <v>0</v>
      </c>
    </row>
    <row r="124" spans="1:5" ht="19.5">
      <c r="A124" s="27" t="s">
        <v>206</v>
      </c>
      <c r="B124" s="80" t="s">
        <v>207</v>
      </c>
      <c r="D124" s="82">
        <f>D125</f>
        <v>0</v>
      </c>
      <c r="E124" s="83">
        <f>E125</f>
        <v>0</v>
      </c>
    </row>
    <row r="125" spans="1:5" ht="19.5">
      <c r="A125" s="50" t="s">
        <v>208</v>
      </c>
      <c r="B125" s="80" t="s">
        <v>209</v>
      </c>
      <c r="D125" s="82">
        <v>0</v>
      </c>
      <c r="E125" s="83">
        <v>0</v>
      </c>
    </row>
    <row r="126" spans="1:5" ht="19.5">
      <c r="A126" s="27" t="s">
        <v>210</v>
      </c>
      <c r="B126" s="80" t="s">
        <v>211</v>
      </c>
      <c r="D126" s="82">
        <f>D127</f>
        <v>21230.799999999999</v>
      </c>
      <c r="E126" s="83">
        <f>E127</f>
        <v>21231</v>
      </c>
    </row>
    <row r="127" spans="1:5" ht="18.75" customHeight="1">
      <c r="A127" s="27" t="s">
        <v>212</v>
      </c>
      <c r="B127" s="80" t="s">
        <v>213</v>
      </c>
      <c r="D127" s="82">
        <f>328.4+629.6+634.2+3.3+17383.5+1286+629.6+400+0.7+21.1-85.6</f>
        <v>21230.799999999999</v>
      </c>
      <c r="E127" s="83">
        <f>328.4+629.6+634.2+3.5+17383.5+1286+629.6+400+0.7+21.1-85.6</f>
        <v>21231</v>
      </c>
    </row>
    <row r="128" spans="1:5" ht="19.5" hidden="1">
      <c r="A128" s="27" t="s">
        <v>214</v>
      </c>
      <c r="B128" s="80" t="s">
        <v>213</v>
      </c>
      <c r="D128" s="82">
        <v>6496.9</v>
      </c>
      <c r="E128" s="83">
        <v>6496.9</v>
      </c>
    </row>
    <row r="129" spans="1:41">
      <c r="A129" s="27" t="s">
        <v>215</v>
      </c>
      <c r="B129" s="80" t="s">
        <v>216</v>
      </c>
      <c r="D129" s="82">
        <f>D130</f>
        <v>342069.1</v>
      </c>
      <c r="E129" s="83">
        <f>E130</f>
        <v>342069.1</v>
      </c>
    </row>
    <row r="130" spans="1:41">
      <c r="A130" s="27" t="s">
        <v>217</v>
      </c>
      <c r="B130" s="80" t="s">
        <v>218</v>
      </c>
      <c r="D130" s="82">
        <f>240613.9+101455.2</f>
        <v>342069.1</v>
      </c>
      <c r="E130" s="83">
        <f>240613.9+101455.2</f>
        <v>342069.1</v>
      </c>
    </row>
    <row r="131" spans="1:41">
      <c r="A131" s="19" t="s">
        <v>219</v>
      </c>
      <c r="B131" s="20" t="s">
        <v>220</v>
      </c>
      <c r="D131" s="78">
        <f>SUM(D132:D135)</f>
        <v>587.20000000000005</v>
      </c>
      <c r="E131" s="79">
        <f>SUM(E132:E135)</f>
        <v>587.20000000000005</v>
      </c>
    </row>
    <row r="132" spans="1:41" ht="29.25">
      <c r="A132" s="51" t="s">
        <v>221</v>
      </c>
      <c r="B132" s="96" t="s">
        <v>222</v>
      </c>
      <c r="D132" s="81">
        <v>587.20000000000005</v>
      </c>
      <c r="E132" s="41">
        <v>587.20000000000005</v>
      </c>
    </row>
    <row r="133" spans="1:41" ht="21.75" customHeight="1">
      <c r="A133" s="27" t="s">
        <v>223</v>
      </c>
      <c r="B133" s="80" t="s">
        <v>224</v>
      </c>
      <c r="D133" s="82">
        <v>0</v>
      </c>
      <c r="E133" s="83">
        <v>0</v>
      </c>
    </row>
    <row r="134" spans="1:41" ht="39" hidden="1">
      <c r="A134" s="27" t="s">
        <v>225</v>
      </c>
      <c r="B134" s="80" t="s">
        <v>226</v>
      </c>
      <c r="D134" s="82">
        <v>0</v>
      </c>
      <c r="E134" s="83">
        <v>0</v>
      </c>
    </row>
    <row r="135" spans="1:41">
      <c r="A135" s="27" t="s">
        <v>227</v>
      </c>
      <c r="B135" s="80" t="s">
        <v>228</v>
      </c>
      <c r="D135" s="82"/>
      <c r="E135" s="83"/>
    </row>
    <row r="136" spans="1:41">
      <c r="A136" s="19" t="s">
        <v>229</v>
      </c>
      <c r="B136" s="20" t="s">
        <v>230</v>
      </c>
      <c r="C136" s="17"/>
      <c r="D136" s="87">
        <f>D137</f>
        <v>0</v>
      </c>
      <c r="E136" s="88">
        <f>E137</f>
        <v>0</v>
      </c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</row>
    <row r="137" spans="1:41">
      <c r="A137" s="27" t="s">
        <v>231</v>
      </c>
      <c r="B137" s="80" t="s">
        <v>232</v>
      </c>
      <c r="C137" s="17"/>
      <c r="D137" s="82">
        <v>0</v>
      </c>
      <c r="E137" s="83">
        <v>0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</row>
    <row r="138" spans="1:41" s="29" customFormat="1" ht="18">
      <c r="A138" s="33" t="s">
        <v>233</v>
      </c>
      <c r="B138" s="94" t="s">
        <v>234</v>
      </c>
      <c r="C138" s="17"/>
      <c r="D138" s="87">
        <f>D139</f>
        <v>0</v>
      </c>
      <c r="E138" s="88">
        <f>E139</f>
        <v>0</v>
      </c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</row>
    <row r="139" spans="1:41" s="29" customFormat="1" ht="19.5">
      <c r="A139" s="27" t="s">
        <v>235</v>
      </c>
      <c r="B139" s="90" t="s">
        <v>236</v>
      </c>
      <c r="C139" s="17"/>
      <c r="D139" s="82"/>
      <c r="E139" s="83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</row>
    <row r="140" spans="1:41" ht="15.75" thickBot="1">
      <c r="A140" s="98" t="s">
        <v>237</v>
      </c>
      <c r="B140" s="99"/>
      <c r="C140" s="17"/>
      <c r="D140" s="100">
        <f>D11+D97</f>
        <v>639141.89999999991</v>
      </c>
      <c r="E140" s="101">
        <f>E11+E97</f>
        <v>559405.6</v>
      </c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</row>
    <row r="141" spans="1:41" ht="13.5" thickBot="1">
      <c r="A141" s="102"/>
      <c r="B141" s="103" t="s">
        <v>238</v>
      </c>
      <c r="D141" s="104">
        <f>D11</f>
        <v>68573</v>
      </c>
      <c r="E141" s="105">
        <f>E11</f>
        <v>65985.2</v>
      </c>
    </row>
    <row r="142" spans="1:41">
      <c r="A142" s="58"/>
      <c r="B142" s="59"/>
    </row>
    <row r="143" spans="1:41" ht="12.75" customHeight="1">
      <c r="A143" s="60"/>
      <c r="B143" s="61"/>
    </row>
    <row r="144" spans="1:41" ht="12.75" customHeight="1">
      <c r="A144" s="62"/>
      <c r="B144" s="61"/>
    </row>
    <row r="145" spans="1:2" ht="12" customHeight="1">
      <c r="A145" s="63"/>
      <c r="B145" s="61"/>
    </row>
    <row r="146" spans="1:2" ht="14.25" customHeight="1">
      <c r="B146" s="64"/>
    </row>
    <row r="147" spans="1:2">
      <c r="A147" s="4"/>
      <c r="B147" s="64"/>
    </row>
    <row r="148" spans="1:2">
      <c r="B148" s="64"/>
    </row>
    <row r="149" spans="1:2">
      <c r="A149" s="4"/>
      <c r="B149" s="65"/>
    </row>
    <row r="150" spans="1:2">
      <c r="A150" s="66"/>
      <c r="B150" s="67"/>
    </row>
    <row r="151" spans="1:2">
      <c r="A151" s="67"/>
      <c r="B151" s="67"/>
    </row>
    <row r="152" spans="1:2">
      <c r="A152" s="67"/>
      <c r="B152" s="67"/>
    </row>
    <row r="153" spans="1:2">
      <c r="A153" s="68"/>
      <c r="B153" s="68"/>
    </row>
  </sheetData>
  <mergeCells count="7">
    <mergeCell ref="A8:E8"/>
    <mergeCell ref="B1:C1"/>
    <mergeCell ref="B2:C2"/>
    <mergeCell ref="B3:C3"/>
    <mergeCell ref="B4:C4"/>
    <mergeCell ref="B5:C5"/>
    <mergeCell ref="B6:C6"/>
  </mergeCells>
  <phoneticPr fontId="27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73" fitToHeight="3" orientation="portrait" r:id="rId1"/>
  <headerFooter alignWithMargins="0"/>
  <rowBreaks count="2" manualBreakCount="2">
    <brk id="53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zoomScale="85" zoomScaleNormal="85" workbookViewId="0">
      <selection activeCell="A10" sqref="A10"/>
    </sheetView>
  </sheetViews>
  <sheetFormatPr defaultRowHeight="12.75"/>
  <cols>
    <col min="1" max="1" width="59.28515625" style="106" customWidth="1"/>
    <col min="2" max="2" width="18.5703125" style="106" customWidth="1"/>
    <col min="3" max="3" width="18.7109375" style="106" customWidth="1"/>
    <col min="4" max="4" width="15.28515625" style="106" customWidth="1"/>
    <col min="5" max="5" width="14.85546875" style="106" customWidth="1"/>
    <col min="6" max="6" width="13.7109375" style="106" customWidth="1"/>
    <col min="7" max="7" width="12.28515625" style="106" customWidth="1"/>
    <col min="8" max="8" width="11.5703125" style="106" bestFit="1" customWidth="1"/>
    <col min="9" max="16384" width="9.140625" style="106"/>
  </cols>
  <sheetData>
    <row r="1" spans="1:8" ht="15" customHeight="1">
      <c r="D1" s="139" t="s">
        <v>328</v>
      </c>
      <c r="E1" s="139"/>
      <c r="F1" s="139"/>
      <c r="G1" s="139"/>
      <c r="H1" s="107"/>
    </row>
    <row r="2" spans="1:8" ht="15.75" customHeight="1">
      <c r="D2" s="139" t="s">
        <v>327</v>
      </c>
      <c r="E2" s="139"/>
      <c r="F2" s="139"/>
      <c r="G2" s="139"/>
      <c r="H2" s="107"/>
    </row>
    <row r="3" spans="1:8" ht="14.25" customHeight="1">
      <c r="D3" s="139" t="s">
        <v>326</v>
      </c>
      <c r="E3" s="139"/>
      <c r="F3" s="139"/>
      <c r="G3" s="139"/>
      <c r="H3" s="107"/>
    </row>
    <row r="4" spans="1:8" ht="12.75" hidden="1" customHeight="1">
      <c r="D4" s="133" t="s">
        <v>285</v>
      </c>
      <c r="E4" s="133"/>
      <c r="F4" s="133"/>
      <c r="G4" s="133"/>
      <c r="H4" s="107"/>
    </row>
    <row r="5" spans="1:8" ht="12.75" hidden="1" customHeight="1">
      <c r="D5" s="133" t="s">
        <v>286</v>
      </c>
      <c r="E5" s="133"/>
      <c r="F5" s="133"/>
      <c r="G5" s="133"/>
      <c r="H5" s="107"/>
    </row>
    <row r="6" spans="1:8" ht="12.75" hidden="1" customHeight="1">
      <c r="D6" s="133" t="s">
        <v>287</v>
      </c>
      <c r="E6" s="133"/>
      <c r="F6" s="133"/>
      <c r="G6" s="2"/>
      <c r="H6" s="107"/>
    </row>
    <row r="7" spans="1:8" ht="15" customHeight="1">
      <c r="D7" s="138" t="s">
        <v>325</v>
      </c>
      <c r="E7" s="138"/>
      <c r="F7" s="138"/>
      <c r="G7" s="138"/>
      <c r="H7" s="107"/>
    </row>
    <row r="8" spans="1:8" ht="15.95" customHeight="1">
      <c r="D8" s="108"/>
      <c r="E8" s="107"/>
      <c r="F8" s="107"/>
      <c r="G8" s="107"/>
      <c r="H8" s="107"/>
    </row>
    <row r="9" spans="1:8" ht="18.75" customHeight="1">
      <c r="A9" s="135" t="s">
        <v>288</v>
      </c>
      <c r="B9" s="135"/>
      <c r="C9" s="135"/>
      <c r="D9" s="135"/>
      <c r="E9" s="135"/>
      <c r="F9" s="135"/>
    </row>
    <row r="10" spans="1:8" ht="15" customHeight="1">
      <c r="A10" s="109"/>
      <c r="B10" s="109"/>
      <c r="C10" s="109"/>
      <c r="D10" s="109"/>
      <c r="E10" s="109"/>
      <c r="F10" s="109"/>
    </row>
    <row r="11" spans="1:8" s="110" customFormat="1" ht="15" customHeight="1" thickBot="1">
      <c r="F11" s="110" t="s">
        <v>289</v>
      </c>
    </row>
    <row r="12" spans="1:8" s="110" customFormat="1" ht="67.5" customHeight="1" thickBot="1">
      <c r="A12" s="111" t="s">
        <v>290</v>
      </c>
      <c r="B12" s="112" t="s">
        <v>291</v>
      </c>
      <c r="C12" s="112" t="s">
        <v>292</v>
      </c>
      <c r="D12" s="112" t="s">
        <v>293</v>
      </c>
      <c r="E12" s="112" t="s">
        <v>294</v>
      </c>
      <c r="F12" s="113" t="s">
        <v>295</v>
      </c>
    </row>
    <row r="13" spans="1:8" s="110" customFormat="1" ht="21.75" customHeight="1">
      <c r="A13" s="114" t="s">
        <v>296</v>
      </c>
      <c r="B13" s="115">
        <f>B15</f>
        <v>0</v>
      </c>
      <c r="C13" s="115">
        <f>C15</f>
        <v>0</v>
      </c>
      <c r="D13" s="115">
        <f>D15</f>
        <v>0</v>
      </c>
      <c r="E13" s="115">
        <f>E15</f>
        <v>0</v>
      </c>
      <c r="F13" s="116">
        <f>B13+C13-D13+E13</f>
        <v>0</v>
      </c>
      <c r="G13" s="117"/>
      <c r="H13" s="118"/>
    </row>
    <row r="14" spans="1:8" s="110" customFormat="1" ht="21.75" customHeight="1">
      <c r="A14" s="119" t="s">
        <v>297</v>
      </c>
      <c r="B14" s="120"/>
      <c r="C14" s="120"/>
      <c r="D14" s="120"/>
      <c r="E14" s="120"/>
      <c r="F14" s="116"/>
      <c r="G14" s="117"/>
    </row>
    <row r="15" spans="1:8" s="110" customFormat="1" ht="33" customHeight="1">
      <c r="A15" s="121" t="s">
        <v>298</v>
      </c>
      <c r="B15" s="120">
        <v>0</v>
      </c>
      <c r="C15" s="120">
        <f>C17</f>
        <v>0</v>
      </c>
      <c r="D15" s="120">
        <f>D17</f>
        <v>0</v>
      </c>
      <c r="E15" s="120">
        <v>0</v>
      </c>
      <c r="F15" s="116">
        <f>B15+C15-D15+E15</f>
        <v>0</v>
      </c>
    </row>
    <row r="16" spans="1:8" s="110" customFormat="1" ht="16.5" customHeight="1">
      <c r="A16" s="121" t="s">
        <v>297</v>
      </c>
      <c r="B16" s="120"/>
      <c r="C16" s="120"/>
      <c r="D16" s="120"/>
      <c r="E16" s="120"/>
      <c r="F16" s="116"/>
    </row>
    <row r="17" spans="1:6" s="110" customFormat="1" ht="34.5" customHeight="1">
      <c r="A17" s="121" t="s">
        <v>299</v>
      </c>
      <c r="B17" s="120">
        <v>0</v>
      </c>
      <c r="C17" s="120">
        <v>0</v>
      </c>
      <c r="D17" s="120">
        <v>0</v>
      </c>
      <c r="E17" s="120">
        <v>0</v>
      </c>
      <c r="F17" s="116">
        <f>B17+C17-D17+E17</f>
        <v>0</v>
      </c>
    </row>
    <row r="18" spans="1:6" ht="15" customHeight="1">
      <c r="A18" s="110"/>
      <c r="B18" s="110"/>
      <c r="C18" s="110"/>
      <c r="D18" s="110"/>
    </row>
    <row r="19" spans="1:6" ht="15.75" hidden="1">
      <c r="A19" s="110"/>
      <c r="B19" s="110"/>
      <c r="C19" s="110">
        <v>2728.21</v>
      </c>
      <c r="D19" s="110"/>
      <c r="E19" s="110"/>
      <c r="F19" s="110" t="s">
        <v>289</v>
      </c>
    </row>
    <row r="20" spans="1:6" ht="63.75" hidden="1" thickBot="1">
      <c r="A20" s="111" t="s">
        <v>290</v>
      </c>
      <c r="B20" s="112" t="s">
        <v>300</v>
      </c>
      <c r="C20" s="112" t="s">
        <v>301</v>
      </c>
      <c r="D20" s="112" t="s">
        <v>302</v>
      </c>
      <c r="E20" s="112" t="s">
        <v>294</v>
      </c>
      <c r="F20" s="113" t="s">
        <v>303</v>
      </c>
    </row>
    <row r="21" spans="1:6" ht="15.75" hidden="1">
      <c r="A21" s="114" t="s">
        <v>296</v>
      </c>
      <c r="B21" s="115">
        <f>B23</f>
        <v>2546.1</v>
      </c>
      <c r="C21" s="115">
        <f>C23</f>
        <v>4474.3100000000004</v>
      </c>
      <c r="D21" s="115">
        <f>D23</f>
        <v>1746.1</v>
      </c>
      <c r="E21" s="115">
        <f>E23</f>
        <v>0</v>
      </c>
      <c r="F21" s="116">
        <f>B21+C21-D21+E21</f>
        <v>5274.3099999999995</v>
      </c>
    </row>
    <row r="22" spans="1:6" ht="15.75" hidden="1">
      <c r="A22" s="119" t="s">
        <v>297</v>
      </c>
      <c r="B22" s="120"/>
      <c r="C22" s="120"/>
      <c r="D22" s="120"/>
      <c r="E22" s="120"/>
      <c r="F22" s="116"/>
    </row>
    <row r="23" spans="1:6" ht="31.5" hidden="1">
      <c r="A23" s="121" t="s">
        <v>298</v>
      </c>
      <c r="B23" s="120">
        <f>B25</f>
        <v>2546.1</v>
      </c>
      <c r="C23" s="120">
        <f>C25</f>
        <v>4474.3100000000004</v>
      </c>
      <c r="D23" s="120">
        <f>D25</f>
        <v>1746.1</v>
      </c>
      <c r="E23" s="120">
        <v>0</v>
      </c>
      <c r="F23" s="116">
        <f>B23+C23-D23+E23</f>
        <v>5274.3099999999995</v>
      </c>
    </row>
    <row r="24" spans="1:6" ht="15.75" hidden="1">
      <c r="A24" s="121" t="s">
        <v>297</v>
      </c>
      <c r="B24" s="120"/>
      <c r="C24" s="120"/>
      <c r="D24" s="120"/>
      <c r="E24" s="120"/>
      <c r="F24" s="116"/>
    </row>
    <row r="25" spans="1:6" ht="15.75" hidden="1">
      <c r="A25" s="121" t="s">
        <v>304</v>
      </c>
      <c r="B25" s="120">
        <v>2546.1</v>
      </c>
      <c r="C25" s="120">
        <v>4474.3100000000004</v>
      </c>
      <c r="D25" s="120">
        <v>1746.1</v>
      </c>
      <c r="E25" s="120">
        <v>0</v>
      </c>
      <c r="F25" s="116">
        <f>B25+C25-D25+E25</f>
        <v>5274.3099999999995</v>
      </c>
    </row>
    <row r="26" spans="1:6" hidden="1"/>
    <row r="27" spans="1:6" ht="15.75" hidden="1">
      <c r="A27" s="110"/>
      <c r="B27" s="110"/>
      <c r="C27" s="110">
        <v>2742.52</v>
      </c>
      <c r="D27" s="110"/>
      <c r="E27" s="110"/>
      <c r="F27" s="110" t="s">
        <v>289</v>
      </c>
    </row>
    <row r="28" spans="1:6" ht="63.75" hidden="1" thickBot="1">
      <c r="A28" s="111" t="s">
        <v>290</v>
      </c>
      <c r="B28" s="112" t="s">
        <v>300</v>
      </c>
      <c r="C28" s="112" t="s">
        <v>301</v>
      </c>
      <c r="D28" s="112" t="s">
        <v>302</v>
      </c>
      <c r="E28" s="112" t="s">
        <v>294</v>
      </c>
      <c r="F28" s="113" t="s">
        <v>295</v>
      </c>
    </row>
    <row r="29" spans="1:6" ht="15.75" hidden="1">
      <c r="A29" s="114" t="s">
        <v>296</v>
      </c>
      <c r="B29" s="115">
        <f>B31</f>
        <v>5274.3</v>
      </c>
      <c r="C29" s="115">
        <f>C31</f>
        <v>5378.82</v>
      </c>
      <c r="D29" s="115">
        <f>D31</f>
        <v>2636.3</v>
      </c>
      <c r="E29" s="115">
        <f>E31</f>
        <v>0</v>
      </c>
      <c r="F29" s="116">
        <f>B29+C29-D29+E29</f>
        <v>8016.8199999999988</v>
      </c>
    </row>
    <row r="30" spans="1:6" ht="15.75" hidden="1">
      <c r="A30" s="119" t="s">
        <v>297</v>
      </c>
      <c r="B30" s="120"/>
      <c r="C30" s="120"/>
      <c r="D30" s="120"/>
      <c r="E30" s="120"/>
      <c r="F30" s="116"/>
    </row>
    <row r="31" spans="1:6" ht="31.5" hidden="1">
      <c r="A31" s="121" t="s">
        <v>298</v>
      </c>
      <c r="B31" s="120">
        <f>B33</f>
        <v>5274.3</v>
      </c>
      <c r="C31" s="120">
        <f>C33</f>
        <v>5378.82</v>
      </c>
      <c r="D31" s="120">
        <f>D33</f>
        <v>2636.3</v>
      </c>
      <c r="E31" s="120">
        <v>0</v>
      </c>
      <c r="F31" s="116">
        <f>B31+C31-D31+E31</f>
        <v>8016.8199999999988</v>
      </c>
    </row>
    <row r="32" spans="1:6" ht="15.75" hidden="1">
      <c r="A32" s="121" t="s">
        <v>297</v>
      </c>
      <c r="B32" s="120"/>
      <c r="C32" s="120"/>
      <c r="D32" s="120"/>
      <c r="E32" s="120"/>
      <c r="F32" s="116"/>
    </row>
    <row r="33" spans="1:6" ht="15.75" hidden="1">
      <c r="A33" s="121" t="s">
        <v>304</v>
      </c>
      <c r="B33" s="120">
        <v>5274.3</v>
      </c>
      <c r="C33" s="120">
        <v>5378.82</v>
      </c>
      <c r="D33" s="120">
        <v>2636.3</v>
      </c>
      <c r="E33" s="120">
        <v>0</v>
      </c>
      <c r="F33" s="116">
        <f>B33+C33-D33+E33</f>
        <v>8016.8199999999988</v>
      </c>
    </row>
  </sheetData>
  <mergeCells count="8">
    <mergeCell ref="D7:G7"/>
    <mergeCell ref="A9:F9"/>
    <mergeCell ref="D1:G1"/>
    <mergeCell ref="D2:G2"/>
    <mergeCell ref="D3:G3"/>
    <mergeCell ref="D4:G4"/>
    <mergeCell ref="D5:G5"/>
    <mergeCell ref="D6:F6"/>
  </mergeCells>
  <phoneticPr fontId="27" type="noConversion"/>
  <pageMargins left="0.6692913385826772" right="0.39370078740157483" top="0.51181102362204722" bottom="0.59055118110236227" header="0.51181102362204722" footer="0.51181102362204722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A9" sqref="A9"/>
    </sheetView>
  </sheetViews>
  <sheetFormatPr defaultRowHeight="12.75"/>
  <cols>
    <col min="1" max="1" width="29.28515625" customWidth="1"/>
    <col min="2" max="2" width="10.5703125" customWidth="1"/>
    <col min="3" max="3" width="10.42578125" customWidth="1"/>
    <col min="4" max="4" width="9.7109375" customWidth="1"/>
    <col min="5" max="5" width="9.85546875" customWidth="1"/>
    <col min="6" max="6" width="10" customWidth="1"/>
    <col min="7" max="7" width="10.42578125" customWidth="1"/>
    <col min="8" max="9" width="10" customWidth="1"/>
    <col min="10" max="10" width="9.5703125" customWidth="1"/>
    <col min="11" max="11" width="10.140625" customWidth="1"/>
  </cols>
  <sheetData>
    <row r="1" spans="1:12" ht="12" customHeight="1">
      <c r="H1" s="133" t="s">
        <v>320</v>
      </c>
      <c r="I1" s="133"/>
      <c r="J1" s="133"/>
      <c r="K1" s="133"/>
    </row>
    <row r="2" spans="1:12">
      <c r="H2" s="133" t="s">
        <v>319</v>
      </c>
      <c r="I2" s="133"/>
      <c r="J2" s="133"/>
      <c r="K2" s="133"/>
    </row>
    <row r="3" spans="1:12">
      <c r="H3" s="133" t="s">
        <v>318</v>
      </c>
      <c r="I3" s="133"/>
      <c r="J3" s="133"/>
      <c r="K3" s="133"/>
    </row>
    <row r="4" spans="1:12" hidden="1">
      <c r="H4" s="133" t="s">
        <v>285</v>
      </c>
      <c r="I4" s="133"/>
      <c r="J4" s="133"/>
      <c r="K4" s="133"/>
    </row>
    <row r="5" spans="1:12" hidden="1">
      <c r="H5" s="133" t="s">
        <v>286</v>
      </c>
      <c r="I5" s="133"/>
      <c r="J5" s="133"/>
      <c r="K5" s="133"/>
    </row>
    <row r="6" spans="1:12" hidden="1">
      <c r="H6" s="133" t="s">
        <v>305</v>
      </c>
      <c r="I6" s="133"/>
      <c r="J6" s="133"/>
      <c r="K6" s="2"/>
    </row>
    <row r="7" spans="1:12">
      <c r="H7" s="132" t="s">
        <v>317</v>
      </c>
      <c r="I7" s="132"/>
      <c r="J7" s="132"/>
      <c r="K7" s="132"/>
    </row>
    <row r="8" spans="1:12" ht="27.75" customHeight="1">
      <c r="A8" s="136" t="s">
        <v>306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</row>
    <row r="10" spans="1:12" ht="16.5" thickBot="1">
      <c r="A10" s="110"/>
      <c r="B10" s="110"/>
      <c r="C10" s="110"/>
      <c r="D10" s="110"/>
      <c r="E10" s="110"/>
      <c r="F10" s="137" t="s">
        <v>289</v>
      </c>
      <c r="G10" s="137"/>
      <c r="H10" s="137"/>
      <c r="I10" s="137"/>
      <c r="J10" s="137"/>
      <c r="K10" s="137"/>
    </row>
    <row r="11" spans="1:12" ht="67.5" customHeight="1" thickBot="1">
      <c r="A11" s="122" t="s">
        <v>290</v>
      </c>
      <c r="B11" s="123" t="s">
        <v>307</v>
      </c>
      <c r="C11" s="123" t="s">
        <v>308</v>
      </c>
      <c r="D11" s="123" t="s">
        <v>309</v>
      </c>
      <c r="E11" s="123" t="s">
        <v>294</v>
      </c>
      <c r="F11" s="124" t="s">
        <v>310</v>
      </c>
      <c r="G11" s="123" t="s">
        <v>311</v>
      </c>
      <c r="H11" s="123" t="s">
        <v>312</v>
      </c>
      <c r="I11" s="123" t="s">
        <v>313</v>
      </c>
      <c r="J11" s="123" t="s">
        <v>294</v>
      </c>
      <c r="K11" s="124" t="s">
        <v>314</v>
      </c>
    </row>
    <row r="12" spans="1:12" ht="13.5" customHeight="1">
      <c r="A12" s="125" t="s">
        <v>296</v>
      </c>
      <c r="B12" s="126">
        <f>B14</f>
        <v>0</v>
      </c>
      <c r="C12" s="126">
        <f>C14</f>
        <v>5703.4</v>
      </c>
      <c r="D12" s="126">
        <f>D14</f>
        <v>2274.6999999999998</v>
      </c>
      <c r="E12" s="126">
        <f>E14</f>
        <v>0</v>
      </c>
      <c r="F12" s="127">
        <f>B12+C12-D12+E12</f>
        <v>3428.7</v>
      </c>
      <c r="G12" s="126">
        <f>G14</f>
        <v>3428.7</v>
      </c>
      <c r="H12" s="126">
        <f>H14</f>
        <v>6673.8</v>
      </c>
      <c r="I12" s="126">
        <f>I14</f>
        <v>3374.5</v>
      </c>
      <c r="J12" s="126">
        <f>J14</f>
        <v>0</v>
      </c>
      <c r="K12" s="127">
        <f>G12+H12-I12+J12</f>
        <v>6728</v>
      </c>
    </row>
    <row r="13" spans="1:12" ht="15" customHeight="1">
      <c r="A13" s="128" t="s">
        <v>297</v>
      </c>
      <c r="B13" s="129"/>
      <c r="C13" s="129"/>
      <c r="D13" s="129"/>
      <c r="E13" s="129"/>
      <c r="F13" s="127"/>
      <c r="G13" s="129"/>
      <c r="H13" s="129"/>
      <c r="I13" s="129"/>
      <c r="J13" s="129"/>
      <c r="K13" s="127"/>
    </row>
    <row r="14" spans="1:12" ht="43.5" customHeight="1">
      <c r="A14" s="130" t="s">
        <v>298</v>
      </c>
      <c r="B14" s="129">
        <f>B16</f>
        <v>0</v>
      </c>
      <c r="C14" s="129">
        <f>C16</f>
        <v>5703.4</v>
      </c>
      <c r="D14" s="129">
        <f>D16</f>
        <v>2274.6999999999998</v>
      </c>
      <c r="E14" s="129">
        <v>0</v>
      </c>
      <c r="F14" s="127">
        <f>B14+C14-D14+E14</f>
        <v>3428.7</v>
      </c>
      <c r="G14" s="129">
        <f>G16</f>
        <v>3428.7</v>
      </c>
      <c r="H14" s="129">
        <f>H16</f>
        <v>6673.8</v>
      </c>
      <c r="I14" s="129">
        <f>I16</f>
        <v>3374.5</v>
      </c>
      <c r="J14" s="129">
        <v>0</v>
      </c>
      <c r="K14" s="127">
        <f>G14+H14-I14+J14</f>
        <v>6728</v>
      </c>
    </row>
    <row r="15" spans="1:12" ht="15" customHeight="1">
      <c r="A15" s="130" t="s">
        <v>297</v>
      </c>
      <c r="B15" s="129"/>
      <c r="C15" s="129"/>
      <c r="D15" s="129"/>
      <c r="E15" s="129"/>
      <c r="F15" s="127"/>
      <c r="G15" s="129"/>
      <c r="H15" s="129"/>
      <c r="I15" s="129"/>
      <c r="J15" s="129"/>
      <c r="K15" s="127"/>
    </row>
    <row r="16" spans="1:12" ht="24.75" customHeight="1">
      <c r="A16" s="130" t="s">
        <v>299</v>
      </c>
      <c r="B16" s="129">
        <v>0</v>
      </c>
      <c r="C16" s="129">
        <v>5703.4</v>
      </c>
      <c r="D16" s="129">
        <v>2274.6999999999998</v>
      </c>
      <c r="E16" s="129">
        <v>0</v>
      </c>
      <c r="F16" s="127">
        <f>B16+C16-D16+E16</f>
        <v>3428.7</v>
      </c>
      <c r="G16" s="129">
        <f>F16</f>
        <v>3428.7</v>
      </c>
      <c r="H16" s="129">
        <v>6673.8</v>
      </c>
      <c r="I16" s="129">
        <v>3374.5</v>
      </c>
      <c r="J16" s="129">
        <v>0</v>
      </c>
      <c r="K16" s="127">
        <f>G16+H16-I16+J16</f>
        <v>6728</v>
      </c>
    </row>
  </sheetData>
  <mergeCells count="9">
    <mergeCell ref="H1:K1"/>
    <mergeCell ref="H7:K7"/>
    <mergeCell ref="A8:L8"/>
    <mergeCell ref="F10:K10"/>
    <mergeCell ref="H2:K2"/>
    <mergeCell ref="H3:K3"/>
    <mergeCell ref="H4:K4"/>
    <mergeCell ref="H5:K5"/>
    <mergeCell ref="H6:J6"/>
  </mergeCells>
  <phoneticPr fontId="2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 2 уточн</vt:lpstr>
      <vt:lpstr>прил 3</vt:lpstr>
      <vt:lpstr>прил.16 </vt:lpstr>
      <vt:lpstr>прил.17 </vt:lpstr>
      <vt:lpstr>'прил 2 уточн'!Заголовки_для_печати</vt:lpstr>
      <vt:lpstr>'прил 3'!Заголовки_для_печати</vt:lpstr>
      <vt:lpstr>'прил.16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UserXP</cp:lastModifiedBy>
  <cp:lastPrinted>2019-01-30T03:56:52Z</cp:lastPrinted>
  <dcterms:created xsi:type="dcterms:W3CDTF">2019-01-23T01:55:46Z</dcterms:created>
  <dcterms:modified xsi:type="dcterms:W3CDTF">2019-01-30T03:56:56Z</dcterms:modified>
</cp:coreProperties>
</file>